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7. DESARROLLO DE CAPACIDADES\3.MRpendiente\"/>
    </mc:Choice>
  </mc:AlternateContent>
  <workbookProtection workbookPassword="AADE" lockStructure="1"/>
  <bookViews>
    <workbookView xWindow="0" yWindow="0" windowWidth="20490" windowHeight="775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IDENTIFICACIÓN!$A$1:$F$25</definedName>
    <definedName name="_xlnm.Print_Area" localSheetId="9">'MAPA DE RIESGO'!$A$7:$O$16</definedName>
    <definedName name="_xlnm.Print_Area" localSheetId="4">'VALORACION CONTROLES'!$A$1:$X$26</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ANALISIS!$D$39:$D$43</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ANALISIS!$D$49:$D$53</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ANALISIS!$D$54:$D$58</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ANALISIS!$D$44:$D$48</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ANALISIS!$C$39:$C$41</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C9" i="21" l="1"/>
  <c r="B14" i="29" l="1"/>
  <c r="B15" i="29"/>
  <c r="F14" i="21"/>
  <c r="F15" i="21"/>
  <c r="D14" i="21"/>
  <c r="D15" i="21"/>
  <c r="F13" i="21"/>
  <c r="D13" i="21"/>
  <c r="B14" i="21"/>
  <c r="B15" i="21"/>
  <c r="B13" i="21"/>
  <c r="E13" i="26" l="1"/>
  <c r="E14" i="26"/>
  <c r="E15" i="26"/>
  <c r="M14" i="20" l="1"/>
  <c r="M15" i="20"/>
  <c r="M16" i="20"/>
  <c r="M17" i="20"/>
  <c r="M18" i="20"/>
  <c r="M19" i="20"/>
  <c r="M20" i="20"/>
  <c r="M21" i="20"/>
  <c r="R14" i="20"/>
  <c r="R15" i="20"/>
  <c r="R16" i="20"/>
  <c r="R17" i="20"/>
  <c r="R18" i="20"/>
  <c r="R19" i="20"/>
  <c r="R20" i="20"/>
  <c r="R21" i="20"/>
  <c r="Q14" i="20"/>
  <c r="Q15" i="20"/>
  <c r="Q16" i="20"/>
  <c r="Q17" i="20"/>
  <c r="Q18" i="20"/>
  <c r="Q19" i="20"/>
  <c r="Q20" i="20"/>
  <c r="Q21" i="20"/>
  <c r="P14" i="20"/>
  <c r="P15" i="20"/>
  <c r="P16" i="20"/>
  <c r="P17" i="20"/>
  <c r="P18" i="20"/>
  <c r="P19" i="20"/>
  <c r="P20" i="20"/>
  <c r="P21" i="20"/>
  <c r="O14" i="20"/>
  <c r="O15" i="20"/>
  <c r="O16" i="20"/>
  <c r="O17" i="20"/>
  <c r="O18" i="20"/>
  <c r="O19" i="20"/>
  <c r="O20" i="20"/>
  <c r="O21" i="20"/>
  <c r="N14" i="20"/>
  <c r="N15" i="20"/>
  <c r="N16" i="20"/>
  <c r="N17" i="20"/>
  <c r="N18" i="20"/>
  <c r="N19" i="20"/>
  <c r="N20" i="20"/>
  <c r="N21" i="20"/>
  <c r="R13" i="20"/>
  <c r="Q13" i="20"/>
  <c r="P13" i="20"/>
  <c r="O13" i="20"/>
  <c r="N13" i="20"/>
  <c r="M13" i="20"/>
  <c r="G15" i="29" l="1"/>
  <c r="G16" i="29"/>
  <c r="G14" i="29"/>
  <c r="D13" i="28" l="1"/>
  <c r="D14" i="28"/>
  <c r="C13" i="28"/>
  <c r="C14" i="28"/>
  <c r="E13" i="19" l="1"/>
  <c r="F13" i="19" s="1"/>
  <c r="E14" i="19"/>
  <c r="F14" i="19" s="1"/>
  <c r="B13" i="28"/>
  <c r="G14" i="28" l="1"/>
  <c r="G12" i="28"/>
  <c r="B16" i="29"/>
  <c r="B7" i="22"/>
  <c r="B7" i="23"/>
  <c r="B8" i="29" s="1"/>
  <c r="B8" i="26"/>
  <c r="B7" i="30"/>
  <c r="F16" i="29"/>
  <c r="F15" i="29"/>
  <c r="F14" i="29"/>
  <c r="B9" i="25"/>
  <c r="G13" i="28"/>
  <c r="B7" i="21"/>
  <c r="B7" i="28"/>
  <c r="L14" i="20"/>
  <c r="V14" i="20" s="1"/>
  <c r="L15" i="20"/>
  <c r="V15" i="20" s="1"/>
  <c r="L16" i="20"/>
  <c r="L17" i="20"/>
  <c r="V17" i="20" s="1"/>
  <c r="L18" i="20"/>
  <c r="V18" i="20" s="1"/>
  <c r="L19" i="20"/>
  <c r="L20" i="20"/>
  <c r="V20" i="20" s="1"/>
  <c r="L21" i="20"/>
  <c r="V21" i="20" s="1"/>
  <c r="D13" i="26"/>
  <c r="D14" i="26"/>
  <c r="D15" i="26"/>
  <c r="B19" i="20"/>
  <c r="D15" i="29"/>
  <c r="D16" i="29"/>
  <c r="C15" i="29"/>
  <c r="C16" i="29"/>
  <c r="D12" i="28"/>
  <c r="C12" i="28"/>
  <c r="D14" i="29"/>
  <c r="C14" i="29"/>
  <c r="A15" i="29"/>
  <c r="A16" i="29"/>
  <c r="A14" i="29"/>
  <c r="A12" i="19"/>
  <c r="K19" i="30"/>
  <c r="K18" i="30"/>
  <c r="K17" i="30"/>
  <c r="C9" i="30"/>
  <c r="A9" i="30"/>
  <c r="J17" i="30" s="1"/>
  <c r="A11" i="29"/>
  <c r="D14" i="22"/>
  <c r="D15" i="22"/>
  <c r="C14" i="22"/>
  <c r="C15" i="22"/>
  <c r="D13" i="22"/>
  <c r="C13" i="22"/>
  <c r="A9" i="28"/>
  <c r="L13" i="20"/>
  <c r="H12" i="28" s="1"/>
  <c r="E13" i="28"/>
  <c r="E12" i="19"/>
  <c r="F12" i="19" s="1"/>
  <c r="C9" i="23"/>
  <c r="A9" i="23"/>
  <c r="J17" i="23" s="1"/>
  <c r="M18" i="23"/>
  <c r="M19" i="23"/>
  <c r="M17" i="23"/>
  <c r="L18" i="23"/>
  <c r="L19" i="23"/>
  <c r="L17" i="23"/>
  <c r="C11" i="25"/>
  <c r="A11" i="25"/>
  <c r="C10" i="26"/>
  <c r="A10" i="26"/>
  <c r="A13" i="22"/>
  <c r="A12" i="28" s="1"/>
  <c r="A14" i="22"/>
  <c r="A13" i="28" s="1"/>
  <c r="A15" i="22"/>
  <c r="A14" i="28" s="1"/>
  <c r="K17" i="23"/>
  <c r="K18" i="23"/>
  <c r="K19" i="23"/>
  <c r="A9" i="20"/>
  <c r="C9" i="20"/>
  <c r="A13" i="20"/>
  <c r="A16" i="20"/>
  <c r="A19" i="20"/>
  <c r="B7" i="19"/>
  <c r="B7" i="20" s="1"/>
  <c r="A13" i="19"/>
  <c r="A14" i="19"/>
  <c r="A9" i="21"/>
  <c r="A9" i="22" s="1"/>
  <c r="C9" i="19"/>
  <c r="B12" i="19"/>
  <c r="B14" i="19"/>
  <c r="B14" i="28"/>
  <c r="B15" i="22"/>
  <c r="B15" i="26" s="1"/>
  <c r="A15" i="26" l="1"/>
  <c r="A13" i="26"/>
  <c r="H13" i="28"/>
  <c r="I13" i="28" s="1"/>
  <c r="H15" i="29" s="1"/>
  <c r="V16" i="20"/>
  <c r="H14" i="28"/>
  <c r="V19" i="20"/>
  <c r="V13" i="20"/>
  <c r="A14" i="26"/>
  <c r="B12" i="28"/>
  <c r="B13" i="22"/>
  <c r="B13" i="26" s="1"/>
  <c r="B13" i="20"/>
  <c r="B12" i="30"/>
  <c r="E13" i="22"/>
  <c r="F13" i="22" s="1"/>
  <c r="E14" i="22"/>
  <c r="F14" i="22" s="1"/>
  <c r="E15" i="22"/>
  <c r="F15" i="22" s="1"/>
  <c r="E12" i="28"/>
  <c r="E14" i="29"/>
  <c r="E16" i="29"/>
  <c r="E14" i="28"/>
  <c r="E15" i="29"/>
  <c r="C11" i="29"/>
  <c r="C9" i="22"/>
  <c r="C9" i="28"/>
  <c r="A9" i="19"/>
  <c r="B14" i="22"/>
  <c r="B14" i="26" s="1"/>
  <c r="B16" i="20"/>
  <c r="B12" i="23"/>
  <c r="B13" i="19"/>
  <c r="W19" i="20" l="1"/>
  <c r="W13" i="20"/>
  <c r="W16" i="20"/>
  <c r="I15" i="29"/>
  <c r="I12" i="28"/>
  <c r="I14" i="28"/>
  <c r="F14" i="26"/>
  <c r="E16" i="22"/>
  <c r="G13" i="22" s="1"/>
  <c r="H13" i="22" s="1"/>
  <c r="C14" i="26"/>
  <c r="C13" i="26"/>
  <c r="C15" i="26"/>
  <c r="H16" i="29" l="1"/>
  <c r="I16" i="29"/>
  <c r="L19" i="30" s="1"/>
  <c r="H14" i="29"/>
  <c r="I14" i="29"/>
  <c r="L17" i="30" s="1"/>
  <c r="F13" i="26"/>
  <c r="J12" i="28"/>
  <c r="F15" i="26"/>
  <c r="L18" i="30"/>
  <c r="X13" i="20"/>
  <c r="C16" i="25" s="1"/>
  <c r="G14" i="22"/>
  <c r="H14" i="22" s="1"/>
  <c r="G15" i="22"/>
  <c r="H15" i="22" s="1"/>
  <c r="J15" i="29" l="1"/>
  <c r="K15" i="29" s="1"/>
  <c r="J16" i="29"/>
  <c r="K16" i="29" s="1"/>
  <c r="M19" i="30"/>
  <c r="M18" i="30"/>
  <c r="H16" i="22"/>
  <c r="H22" i="22" s="1"/>
  <c r="B16" i="25" s="1"/>
  <c r="D16" i="25" s="1"/>
  <c r="E16" i="25" s="1"/>
  <c r="G16"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<sst xmlns="http://schemas.openxmlformats.org/spreadsheetml/2006/main" count="453" uniqueCount="243">
  <si>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</si>
  <si>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</si>
  <si>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</si>
  <si>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</si>
  <si>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</si>
  <si>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</si>
  <si>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</si>
  <si>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</si>
  <si>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</si>
  <si>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</si>
  <si>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</si>
  <si>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</si>
  <si>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</si>
  <si>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</si>
  <si>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</si>
  <si>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</si>
  <si>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</si>
  <si>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</si>
  <si>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</si>
  <si>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</si>
  <si>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</si>
  <si>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</si>
  <si>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</si>
  <si>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</si>
  <si>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</si>
  <si>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</si>
  <si>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</si>
  <si>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</si>
  <si>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</si>
  <si>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</si>
  <si>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</si>
  <si>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</si>
  <si>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</si>
  <si>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</si>
  <si>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</si>
  <si>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</si>
  <si>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</si>
  <si>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</si>
  <si>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</si>
  <si>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</si>
  <si>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</si>
  <si>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</si>
  <si>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</si>
  <si>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</si>
  <si>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</si>
  <si>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</si>
  <si>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</si>
  <si>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</si>
  <si>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</si>
  <si>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</si>
  <si>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</si>
  <si>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</si>
  <si>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</si>
  <si>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</si>
  <si>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</si>
  <si>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</si>
  <si>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</si>
  <si>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</si>
  <si>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</si>
  <si>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</si>
  <si>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</si>
  <si>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</si>
  <si>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</si>
  <si>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</si>
  <si>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</si>
  <si>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</si>
  <si>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</si>
  <si>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</si>
  <si>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</si>
  <si>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</si>
  <si>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</si>
  <si>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</si>
  <si>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</si>
  <si>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</si>
  <si>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</si>
  <si>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</si>
  <si>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</si>
  <si>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</si>
  <si>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</si>
  <si>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</si>
  <si>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</si>
  <si>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</si>
  <si>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</si>
  <si>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</si>
  <si>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</si>
  <si>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</si>
  <si>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</si>
  <si>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</si>
  <si>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</si>
  <si>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</si>
  <si>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</si>
  <si>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</si>
  <si>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</si>
  <si>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</si>
  <si>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</si>
  <si>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</si>
  <si>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</si>
  <si>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</si>
  <si>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</si>
  <si>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</si>
  <si>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</si>
  <si>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</si>
  <si>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</si>
  <si>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</si>
  <si>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</si>
  <si>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</si>
  <si>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</si>
  <si>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</si>
  <si>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</si>
  <si>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</si>
  <si>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</si>
  <si>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</si>
  <si>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</si>
  <si>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</si>
  <si>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</si>
  <si>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</si>
  <si>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</si>
  <si>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</si>
  <si>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</si>
  <si>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</si>
  <si>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</si>
  <si>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</si>
  <si>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</si>
  <si>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</si>
  <si>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</si>
  <si>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</si>
  <si>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</si>
  <si>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</si>
  <si>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</si>
  <si>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</si>
  <si>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</si>
  <si>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</si>
  <si>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</si>
  <si>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</si>
  <si>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</si>
  <si>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</si>
  <si>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</si>
  <si>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</si>
  <si>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</si>
  <si>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</si>
  <si>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</si>
  <si>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</si>
  <si>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</si>
  <si>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</si>
  <si>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</si>
  <si>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</si>
  <si>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</si>
  <si>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</si>
  <si>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</si>
  <si>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</si>
  <si>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</si>
  <si>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</si>
  <si>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</si>
  <si>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</si>
  <si>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</si>
  <si>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</si>
  <si>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</si>
  <si>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</si>
  <si>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</si>
  <si>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</si>
  <si>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</si>
  <si>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</si>
  <si>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</si>
  <si>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</si>
  <si>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</si>
  <si>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</si>
  <si>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</si>
  <si>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</si>
  <si>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</si>
  <si>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</si>
  <si>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</si>
  <si>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</si>
  <si>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</si>
  <si>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</si>
  <si>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</si>
  <si>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</si>
  <si>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</si>
  <si>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</si>
  <si>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</si>
  <si>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</si>
  <si>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</si>
  <si>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</si>
  <si>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</si>
  <si>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</si>
  <si>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</si>
  <si>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</si>
  <si>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</si>
  <si>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</si>
  <si>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</si>
  <si>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</si>
  <si>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</si>
  <si>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</si>
  <si>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</si>
  <si>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</si>
  <si>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</si>
  <si>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</si>
  <si>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</si>
  <si>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</si>
  <si>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</si>
  <si>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</si>
  <si>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</si>
  <si>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</si>
  <si>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</si>
  <si>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</si>
  <si>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</si>
  <si>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</si>
  <si>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</si>
  <si>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</si>
  <si>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</si>
  <si>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Verificar el cumplimiento del procedimiento de auditoría de cuentas por parte de los responsables y facilitar el flujo de las actividades y tareas entre dependencias involucradas</t>
  </si>
  <si>
    <t xml:space="preserve">Procedimiento documentado validado e implementado de auditoría de cuentas médicas </t>
  </si>
  <si>
    <t>Desarrollo de Capacidades</t>
  </si>
  <si>
    <t>Desconocimiento de las temáticas prioritarias a fortalecer tanto al interior como al exterior en los actores del sistema de salud en el territorio</t>
  </si>
  <si>
    <t xml:space="preserve">Deficiente capacidad de gestión de los funcionarios y de los actores del sistema frente a los tópicos o temáticas que deben desarrollarse para fortalecer los diferentes procesos de la gestion de la salud publica en el territorio </t>
  </si>
  <si>
    <t xml:space="preserve">No contar con un diagnóstico articulado entre los procesos para el desarrollo de capacidades al interior de la secretaría de salud y en los actores del sistema en los municipios </t>
  </si>
  <si>
    <t xml:space="preserve">No realizar un adecuado alistamiento institucional en forma articulada </t>
  </si>
  <si>
    <t xml:space="preserve">No contar con procedimiento detallado para la asistencia técnica y actualizado y socializado con todos los procesos que tienen el desarrollo de capacidades como actividades claves  </t>
  </si>
  <si>
    <t>Falta de orden e instrumentos adecuados que sirvan para consolidar y evaluar, así como medir los avances en las temáticas abordadas desde la asistencia técnica, generando indicadores para medir su impacto</t>
  </si>
  <si>
    <t>Incapacidad para mostrar los resultados y aprender o desaprender de las fortalezar y debilidades encontradas así como de los logros o desaciertos en la aplicación del procedimiento de asistencia técnica lo que no permite el mejoramiento continuo de la calidad de este.</t>
  </si>
  <si>
    <t>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t>
  </si>
  <si>
    <t>Dificultades para recoger las necesidades de cada proceso para incorporarlas en un proyecto articulado</t>
  </si>
  <si>
    <t>Ejecución de actividades de asistencia técnica desde cada proceso. Falta de un proyecto integrador</t>
  </si>
  <si>
    <t xml:space="preserve">Realizar un ejercicio articulado para el establecimiento de las prioridades para el desarrollo de capacidades </t>
  </si>
  <si>
    <t>Establecer instrumento diagnóstico adecuado o incorporar algun instrumento previamente utilizado y validado en temas de salud, propuesto por ministerio</t>
  </si>
  <si>
    <t xml:space="preserve">Mantener actualizada y disponible la información necesaria para la elaboración del diagnóstico de manera anual </t>
  </si>
  <si>
    <t xml:space="preserve">Articular con los demás procesos la elaboración de un proyecto acorde a las necesidades identificadas </t>
  </si>
  <si>
    <t>Disponer del apoyo de la dirección y los directores de depedencias para la gestión presupuestal en la asignación de recursos para la contratación del talento humano</t>
  </si>
  <si>
    <t xml:space="preserve">considerar las necesidades de procesos al interior de la dependencia para fortalecer las capacidades de la institución </t>
  </si>
  <si>
    <t>Revalidar y estandarizar  el procedimiento de Asistencia Técnica</t>
  </si>
  <si>
    <t xml:space="preserve">Articulación con las dependencias que hayan utilizado diferentes instrumentos para unificarlos </t>
  </si>
  <si>
    <t>Socializar los procedimientos actualizados a todas las dependencias y establecer mecanismos para consolidar, interpretar y difundir los resultados de la Asistencia técnica</t>
  </si>
  <si>
    <t>Articular todos lor procesos para la definición de prioridades para el desarrollo de capacidades</t>
  </si>
  <si>
    <t>Lider estratégico y operativo del desarrollo de capacidades</t>
  </si>
  <si>
    <t>Listado de prioridades anual para el desarrollo de capacidades</t>
  </si>
  <si>
    <t xml:space="preserve">Definir de manera articular con los procesos las actividades a incluir en un proyecto de desarrollo de capacidades bien estrucutrado </t>
  </si>
  <si>
    <t>Reigstros de asistencias reuniones. Proyecto formulado de desarrollo de capacidades según pripridades definidas</t>
  </si>
  <si>
    <t>CODIGO:</t>
  </si>
  <si>
    <t>VERSION:</t>
  </si>
  <si>
    <t>09/09/2019</t>
  </si>
  <si>
    <t>GESTION SALUD</t>
  </si>
  <si>
    <t xml:space="preserve">PROCESO DE GESTION DE CAPACIDADES </t>
  </si>
  <si>
    <t xml:space="preserve">MAPA DE RIESGOS DEL PROCESO DE DESARROLLO DE CAPACIDADES </t>
  </si>
  <si>
    <t>DCA-MR-01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</si>
</sst>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sz val="6"/>
      <color rgb="FF000000"/>
      <name val="Arial"/>
      <family val="2"/>
    </font>
    <font>
      <sz val="9"/>
      <color rgb="FF000000"/>
      <name val="Arial"/>
      <family val="2"/>
    </font>
    <font>
      <b/>
      <sz val="12"/>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FFFFFF"/>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3">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1"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2" fillId="36" borderId="0" xfId="0" applyFont="1" applyFill="1" applyBorder="1" applyAlignment="1">
      <alignment horizontal="center" vertical="center" wrapText="1"/>
    </xf>
    <xf numFmtId="0" fontId="42"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5" fillId="37" borderId="12" xfId="0" applyFont="1" applyFill="1" applyBorder="1"/>
    <xf numFmtId="0" fontId="35" fillId="38" borderId="12" xfId="0" applyFont="1" applyFill="1" applyBorder="1"/>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3"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4"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4" fillId="36" borderId="11" xfId="0" applyFont="1" applyFill="1" applyBorder="1" applyAlignment="1">
      <alignment vertical="center" wrapText="1"/>
    </xf>
    <xf numFmtId="0" fontId="35" fillId="36" borderId="17" xfId="0" applyFont="1" applyFill="1" applyBorder="1" applyAlignment="1">
      <alignment vertical="center" wrapText="1"/>
    </xf>
    <xf numFmtId="0" fontId="44" fillId="36" borderId="18" xfId="0" applyFont="1" applyFill="1" applyBorder="1" applyAlignment="1">
      <alignment vertical="center" wrapText="1"/>
    </xf>
    <xf numFmtId="0" fontId="44" fillId="36" borderId="13" xfId="0" applyFont="1" applyFill="1" applyBorder="1" applyAlignment="1">
      <alignment vertical="center" wrapText="1"/>
    </xf>
    <xf numFmtId="0" fontId="43" fillId="0" borderId="11" xfId="0" applyFont="1" applyFill="1" applyBorder="1" applyAlignment="1">
      <alignment horizontal="center" vertical="center" wrapText="1"/>
    </xf>
    <xf numFmtId="0" fontId="43"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5" fillId="0" borderId="10" xfId="0" applyFont="1" applyFill="1" applyBorder="1" applyAlignment="1"/>
    <xf numFmtId="0" fontId="45" fillId="0" borderId="0" xfId="0" applyFont="1" applyFill="1" applyBorder="1" applyAlignment="1"/>
    <xf numFmtId="0" fontId="45"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3" fillId="0" borderId="11" xfId="0"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3"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4" fillId="36" borderId="0" xfId="0" applyFont="1" applyFill="1" applyBorder="1" applyAlignment="1" applyProtection="1">
      <alignment vertical="center"/>
    </xf>
    <xf numFmtId="0" fontId="44" fillId="36" borderId="0" xfId="37" applyNumberFormat="1" applyFont="1" applyFill="1" applyBorder="1" applyAlignment="1" applyProtection="1">
      <alignment horizontal="center" vertical="center" wrapText="1"/>
    </xf>
    <xf numFmtId="9" fontId="44"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4" fillId="36" borderId="10" xfId="0" applyFont="1" applyFill="1" applyBorder="1" applyAlignment="1" applyProtection="1">
      <alignment horizontal="center" vertical="center"/>
    </xf>
    <xf numFmtId="1" fontId="44"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0" fillId="0" borderId="12" xfId="0" applyBorder="1" applyAlignment="1" applyProtection="1">
      <alignment horizontal="center" vertical="center"/>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0" fontId="50" fillId="34" borderId="12" xfId="0" applyFont="1" applyFill="1" applyBorder="1" applyAlignment="1" applyProtection="1">
      <alignment vertical="center" wrapText="1"/>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3"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3" fillId="0" borderId="12" xfId="0" applyFont="1" applyBorder="1" applyAlignment="1">
      <alignment vertical="center" wrapText="1"/>
    </xf>
    <xf numFmtId="0" fontId="49" fillId="41" borderId="18" xfId="0" applyFont="1" applyFill="1" applyBorder="1" applyAlignment="1"/>
    <xf numFmtId="0" fontId="49"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applyFont="1" applyBorder="1" applyAlignment="1" applyProtection="1">
      <alignment horizontal="left" vertical="center" wrapText="1"/>
    </xf>
    <xf numFmtId="0" fontId="50" fillId="34" borderId="12" xfId="0" applyFont="1" applyFill="1" applyBorder="1" applyAlignment="1" applyProtection="1">
      <alignment horizontal="left" vertical="center" wrapText="1"/>
    </xf>
    <xf numFmtId="0" fontId="1" fillId="0" borderId="12" xfId="34" applyFont="1" applyFill="1" applyBorder="1" applyAlignment="1" applyProtection="1">
      <alignment horizontal="justify" vertical="center" wrapText="1"/>
    </xf>
    <xf numFmtId="0" fontId="51" fillId="0" borderId="30" xfId="0" applyFont="1" applyBorder="1" applyAlignment="1">
      <alignment vertical="top" wrapText="1"/>
    </xf>
    <xf numFmtId="0" fontId="51" fillId="0" borderId="23" xfId="0" applyFont="1" applyBorder="1" applyAlignment="1">
      <alignment vertical="top" wrapText="1"/>
    </xf>
    <xf numFmtId="0" fontId="32" fillId="34" borderId="12" xfId="0" applyFont="1" applyFill="1" applyBorder="1" applyAlignment="1">
      <alignment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52" fillId="0" borderId="12" xfId="0" applyFont="1" applyBorder="1" applyAlignment="1">
      <alignment vertical="top" wrapText="1"/>
    </xf>
    <xf numFmtId="0" fontId="12" fillId="0" borderId="0" xfId="0" applyFont="1" applyFill="1" applyBorder="1" applyAlignment="1">
      <alignment vertical="center" wrapText="1"/>
    </xf>
    <xf numFmtId="0" fontId="40" fillId="34" borderId="0" xfId="0" applyFont="1" applyFill="1"/>
    <xf numFmtId="0" fontId="40" fillId="0" borderId="0" xfId="0" applyFont="1"/>
    <xf numFmtId="0" fontId="31" fillId="0" borderId="12" xfId="0" applyFont="1" applyBorder="1" applyAlignment="1">
      <alignment vertical="center" wrapText="1"/>
    </xf>
    <xf numFmtId="0" fontId="31" fillId="42" borderId="55" xfId="0" applyFont="1" applyFill="1" applyBorder="1" applyAlignment="1" applyProtection="1">
      <alignment vertical="center" wrapText="1"/>
    </xf>
    <xf numFmtId="0" fontId="31" fillId="42" borderId="56" xfId="0" applyFont="1" applyFill="1" applyBorder="1" applyAlignment="1" applyProtection="1">
      <alignment vertical="center" wrapText="1"/>
    </xf>
    <xf numFmtId="0" fontId="31" fillId="0" borderId="12" xfId="0" applyFont="1" applyFill="1" applyBorder="1" applyAlignment="1" applyProtection="1">
      <alignment vertical="center" wrapText="1"/>
      <protection locked="0"/>
    </xf>
    <xf numFmtId="0" fontId="31" fillId="30" borderId="12" xfId="0" applyFont="1" applyFill="1" applyBorder="1" applyAlignment="1">
      <alignment horizontal="center" vertical="center" wrapText="1"/>
    </xf>
    <xf numFmtId="0" fontId="40" fillId="0" borderId="33" xfId="0" applyFont="1" applyBorder="1" applyAlignment="1">
      <alignment horizontal="center" vertical="center"/>
    </xf>
    <xf numFmtId="0" fontId="40" fillId="0" borderId="27" xfId="0" applyFont="1" applyBorder="1" applyAlignment="1">
      <alignment vertical="center" wrapText="1"/>
    </xf>
    <xf numFmtId="0" fontId="40" fillId="0" borderId="12" xfId="0" applyFont="1" applyBorder="1" applyAlignment="1">
      <alignment horizontal="center" vertical="center"/>
    </xf>
    <xf numFmtId="0" fontId="53" fillId="0" borderId="12" xfId="0" applyFont="1" applyFill="1" applyBorder="1" applyAlignment="1" applyProtection="1">
      <alignment horizontal="center" vertical="center" wrapText="1"/>
    </xf>
    <xf numFmtId="0" fontId="40" fillId="0" borderId="12" xfId="0" applyFont="1" applyBorder="1" applyAlignment="1">
      <alignment horizontal="justify" vertical="center"/>
    </xf>
    <xf numFmtId="0" fontId="40" fillId="0" borderId="12" xfId="0" applyFont="1" applyBorder="1" applyAlignment="1" applyProtection="1">
      <alignment horizontal="center" vertical="center"/>
      <protection locked="0"/>
    </xf>
    <xf numFmtId="0" fontId="40" fillId="0" borderId="12" xfId="0" applyFont="1" applyFill="1" applyBorder="1" applyAlignment="1">
      <alignment horizontal="center" vertical="center"/>
    </xf>
    <xf numFmtId="0" fontId="40" fillId="0" borderId="12" xfId="0" applyFont="1" applyBorder="1" applyAlignment="1">
      <alignment horizontal="center" vertical="center" wrapText="1"/>
    </xf>
    <xf numFmtId="49" fontId="40" fillId="0" borderId="12" xfId="0" applyNumberFormat="1" applyFont="1" applyBorder="1" applyAlignment="1" applyProtection="1">
      <alignment horizontal="center" vertical="center" wrapText="1"/>
    </xf>
    <xf numFmtId="0" fontId="40" fillId="0" borderId="32" xfId="0" applyFont="1" applyBorder="1" applyAlignment="1" applyProtection="1">
      <alignment vertical="center" wrapText="1"/>
      <protection locked="0"/>
    </xf>
    <xf numFmtId="0" fontId="40" fillId="0" borderId="24" xfId="0" applyFont="1" applyBorder="1" applyAlignment="1">
      <alignment horizontal="center" vertical="center"/>
    </xf>
    <xf numFmtId="0" fontId="40" fillId="36" borderId="10" xfId="0" applyFont="1" applyFill="1" applyBorder="1"/>
    <xf numFmtId="0" fontId="40" fillId="36" borderId="0" xfId="0" applyFont="1" applyFill="1" applyBorder="1"/>
    <xf numFmtId="0" fontId="40" fillId="36" borderId="0" xfId="0" applyFont="1" applyFill="1" applyBorder="1" applyAlignment="1">
      <alignment wrapText="1"/>
    </xf>
    <xf numFmtId="0" fontId="40" fillId="36" borderId="11" xfId="0" applyFont="1" applyFill="1" applyBorder="1"/>
    <xf numFmtId="0" fontId="40" fillId="36" borderId="17" xfId="0" applyFont="1" applyFill="1" applyBorder="1"/>
    <xf numFmtId="0" fontId="40" fillId="36" borderId="18" xfId="0" applyFont="1" applyFill="1" applyBorder="1"/>
    <xf numFmtId="0" fontId="40" fillId="36" borderId="18" xfId="0" applyFont="1" applyFill="1" applyBorder="1" applyAlignment="1">
      <alignment wrapText="1"/>
    </xf>
    <xf numFmtId="0" fontId="40" fillId="36" borderId="13" xfId="0" applyFont="1" applyFill="1" applyBorder="1"/>
    <xf numFmtId="0" fontId="53" fillId="0" borderId="0" xfId="0" applyFont="1"/>
    <xf numFmtId="0" fontId="40" fillId="0" borderId="0" xfId="0" applyFont="1" applyAlignment="1">
      <alignment wrapText="1"/>
    </xf>
    <xf numFmtId="0" fontId="32" fillId="34" borderId="12" xfId="0" applyFont="1" applyFill="1" applyBorder="1" applyAlignment="1">
      <alignment vertical="center" wrapText="1"/>
    </xf>
    <xf numFmtId="0" fontId="1" fillId="0" borderId="74" xfId="0" applyFont="1" applyBorder="1" applyAlignment="1">
      <alignment horizontal="justify" vertical="center" wrapText="1"/>
    </xf>
    <xf numFmtId="0" fontId="32" fillId="43" borderId="73" xfId="0" applyFont="1" applyFill="1" applyBorder="1" applyAlignment="1">
      <alignment vertical="center" wrapText="1"/>
    </xf>
    <xf numFmtId="0" fontId="32" fillId="43" borderId="16" xfId="0" applyFont="1" applyFill="1" applyBorder="1" applyAlignment="1">
      <alignment vertical="center" wrapText="1"/>
    </xf>
    <xf numFmtId="0" fontId="1" fillId="0" borderId="73" xfId="0" applyFont="1" applyBorder="1" applyAlignment="1">
      <alignment vertical="center" wrapText="1"/>
    </xf>
    <xf numFmtId="0" fontId="47" fillId="0" borderId="10" xfId="0" applyFont="1" applyFill="1" applyBorder="1" applyAlignment="1">
      <alignment horizontal="center"/>
    </xf>
    <xf numFmtId="0" fontId="47" fillId="0" borderId="0" xfId="0" applyFont="1" applyFill="1" applyBorder="1" applyAlignment="1">
      <alignment horizontal="center"/>
    </xf>
    <xf numFmtId="0" fontId="47"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3" fillId="0" borderId="28" xfId="0" applyFont="1" applyFill="1" applyBorder="1" applyAlignment="1" applyProtection="1">
      <alignment horizontal="center" vertical="center"/>
    </xf>
    <xf numFmtId="0" fontId="1" fillId="0" borderId="27" xfId="0" applyFont="1" applyBorder="1" applyAlignment="1" applyProtection="1">
      <alignment horizontal="center" vertical="center" wrapText="1"/>
    </xf>
    <xf numFmtId="0" fontId="1" fillId="0" borderId="48" xfId="0" applyFont="1" applyBorder="1" applyAlignment="1" applyProtection="1">
      <alignment horizontal="center" vertical="center" wrapText="1"/>
    </xf>
    <xf numFmtId="0" fontId="1" fillId="0" borderId="28" xfId="0" applyFont="1" applyBorder="1" applyAlignment="1" applyProtection="1">
      <alignment horizontal="center"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3" fillId="0" borderId="28" xfId="0" applyFont="1" applyFill="1" applyBorder="1" applyAlignment="1" applyProtection="1">
      <alignment horizontal="center" vertical="center" wrapText="1"/>
    </xf>
    <xf numFmtId="14" fontId="43" fillId="34" borderId="12" xfId="0" applyNumberFormat="1" applyFont="1" applyFill="1" applyBorder="1" applyAlignment="1" applyProtection="1">
      <alignment horizontal="center" vertical="center" wrapText="1"/>
    </xf>
    <xf numFmtId="0" fontId="43" fillId="34" borderId="12" xfId="0" applyFont="1" applyFill="1" applyBorder="1" applyAlignment="1" applyProtection="1">
      <alignment horizontal="center" vertical="center" wrapText="1"/>
    </xf>
    <xf numFmtId="0" fontId="43" fillId="36" borderId="19" xfId="0" applyFont="1" applyFill="1" applyBorder="1" applyAlignment="1" applyProtection="1">
      <alignment horizontal="center" vertical="center" wrapText="1"/>
    </xf>
    <xf numFmtId="0" fontId="43" fillId="36" borderId="0" xfId="0" applyFont="1" applyFill="1" applyBorder="1" applyAlignment="1" applyProtection="1">
      <alignment horizontal="center" vertical="center" wrapText="1"/>
    </xf>
    <xf numFmtId="0" fontId="43" fillId="36" borderId="11" xfId="0" applyFont="1" applyFill="1" applyBorder="1" applyAlignment="1" applyProtection="1">
      <alignment horizontal="center" vertical="center" wrapText="1"/>
    </xf>
    <xf numFmtId="0" fontId="43" fillId="36" borderId="21" xfId="0" applyFont="1" applyFill="1" applyBorder="1" applyAlignment="1" applyProtection="1">
      <alignment horizontal="center" vertical="center" wrapText="1"/>
    </xf>
    <xf numFmtId="0" fontId="43" fillId="36" borderId="41" xfId="0" applyFont="1" applyFill="1" applyBorder="1" applyAlignment="1" applyProtection="1">
      <alignment horizontal="center" vertical="center" wrapText="1"/>
    </xf>
    <xf numFmtId="0" fontId="43"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3" fillId="40" borderId="24" xfId="0" applyFont="1" applyFill="1" applyBorder="1" applyAlignment="1">
      <alignment horizontal="center" vertical="center" wrapText="1"/>
    </xf>
    <xf numFmtId="0" fontId="43" fillId="40" borderId="12" xfId="0" applyFont="1" applyFill="1" applyBorder="1" applyAlignment="1">
      <alignment horizontal="center" vertical="center" wrapText="1"/>
    </xf>
    <xf numFmtId="0" fontId="43"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5" fillId="0" borderId="24"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40" fillId="0" borderId="0" xfId="0" applyFont="1" applyFill="1" applyAlignment="1">
      <alignment horizontal="center" vertical="center"/>
    </xf>
    <xf numFmtId="0" fontId="31" fillId="30" borderId="24" xfId="0" applyFont="1" applyFill="1" applyBorder="1" applyAlignment="1" applyProtection="1">
      <alignment horizontal="center" vertical="center" wrapText="1"/>
    </xf>
    <xf numFmtId="0" fontId="31" fillId="30" borderId="12" xfId="0" applyFont="1" applyFill="1" applyBorder="1" applyAlignment="1" applyProtection="1">
      <alignment horizontal="center" vertical="center" wrapText="1"/>
    </xf>
    <xf numFmtId="0" fontId="31" fillId="42" borderId="30" xfId="0" applyFont="1" applyFill="1" applyBorder="1" applyAlignment="1" applyProtection="1">
      <alignment horizontal="center" vertical="center" wrapText="1"/>
      <protection locked="0"/>
    </xf>
    <xf numFmtId="0" fontId="31" fillId="42" borderId="55" xfId="0" applyFont="1" applyFill="1" applyBorder="1" applyAlignment="1" applyProtection="1">
      <alignment horizontal="center" vertical="center" wrapText="1"/>
      <protection locked="0"/>
    </xf>
    <xf numFmtId="0" fontId="31" fillId="42" borderId="56" xfId="0" applyFont="1" applyFill="1" applyBorder="1" applyAlignment="1" applyProtection="1">
      <alignment horizontal="center" vertical="center" wrapText="1"/>
      <protection locked="0"/>
    </xf>
    <xf numFmtId="0" fontId="31" fillId="0" borderId="46" xfId="0" applyFont="1" applyBorder="1" applyAlignment="1" applyProtection="1">
      <alignment horizontal="center" vertical="center" wrapText="1"/>
    </xf>
    <xf numFmtId="0" fontId="31" fillId="0" borderId="39" xfId="0" applyFont="1" applyBorder="1" applyAlignment="1" applyProtection="1">
      <alignment horizontal="center" vertical="center" wrapText="1"/>
    </xf>
    <xf numFmtId="0" fontId="31" fillId="0" borderId="40" xfId="0" applyFont="1" applyBorder="1" applyAlignment="1" applyProtection="1">
      <alignment horizontal="center" vertical="center" wrapText="1"/>
    </xf>
    <xf numFmtId="0" fontId="31" fillId="0" borderId="21" xfId="0" applyFont="1" applyBorder="1" applyAlignment="1" applyProtection="1">
      <alignment horizontal="center" vertical="center" wrapText="1"/>
    </xf>
    <xf numFmtId="0" fontId="31" fillId="0" borderId="41" xfId="0" applyFont="1" applyBorder="1" applyAlignment="1" applyProtection="1">
      <alignment horizontal="center" vertical="center" wrapText="1"/>
    </xf>
    <xf numFmtId="0" fontId="31" fillId="0" borderId="42" xfId="0" applyFont="1" applyBorder="1" applyAlignment="1" applyProtection="1">
      <alignment horizontal="center" vertical="center" wrapText="1"/>
    </xf>
    <xf numFmtId="0" fontId="40" fillId="0" borderId="30"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6" xfId="0" applyFont="1" applyBorder="1" applyAlignment="1">
      <alignment horizontal="center" vertical="center" wrapText="1"/>
    </xf>
    <xf numFmtId="0" fontId="31" fillId="30" borderId="34" xfId="0" applyFont="1" applyFill="1" applyBorder="1" applyAlignment="1">
      <alignment horizontal="center" vertical="center" wrapText="1"/>
    </xf>
    <xf numFmtId="0" fontId="31" fillId="30" borderId="45" xfId="0" applyFont="1" applyFill="1" applyBorder="1" applyAlignment="1">
      <alignment horizontal="center" vertical="center" wrapText="1"/>
    </xf>
    <xf numFmtId="0" fontId="31" fillId="30" borderId="12" xfId="0" applyFont="1" applyFill="1" applyBorder="1" applyAlignment="1">
      <alignment horizontal="center" vertical="center" wrapText="1"/>
    </xf>
    <xf numFmtId="0" fontId="53" fillId="0" borderId="61" xfId="0" applyFont="1" applyBorder="1" applyAlignment="1">
      <alignment horizontal="center" vertical="center" wrapText="1"/>
    </xf>
    <xf numFmtId="0" fontId="53" fillId="0" borderId="62" xfId="0" applyFont="1" applyBorder="1" applyAlignment="1">
      <alignment horizontal="center" vertical="center" wrapText="1"/>
    </xf>
    <xf numFmtId="0" fontId="31" fillId="30" borderId="27" xfId="0" applyFont="1" applyFill="1" applyBorder="1" applyAlignment="1">
      <alignment horizontal="center" vertical="center" wrapText="1"/>
    </xf>
    <xf numFmtId="0" fontId="31" fillId="30" borderId="28" xfId="0" applyFont="1" applyFill="1" applyBorder="1" applyAlignment="1">
      <alignment horizontal="center" vertical="center" wrapText="1"/>
    </xf>
    <xf numFmtId="0" fontId="31" fillId="0" borderId="38" xfId="0" applyFont="1" applyBorder="1" applyAlignment="1">
      <alignment horizontal="center" vertical="center" wrapText="1"/>
    </xf>
    <xf numFmtId="0" fontId="31" fillId="0" borderId="47" xfId="0" applyFont="1" applyBorder="1" applyAlignment="1">
      <alignment horizontal="center" vertical="center" wrapText="1"/>
    </xf>
    <xf numFmtId="0" fontId="31" fillId="0" borderId="63" xfId="0" applyFont="1" applyBorder="1" applyAlignment="1">
      <alignment horizontal="center" vertical="center" wrapText="1"/>
    </xf>
    <xf numFmtId="0" fontId="31" fillId="0" borderId="64" xfId="0" applyFont="1" applyBorder="1" applyAlignment="1">
      <alignment horizontal="center" vertical="center" wrapText="1"/>
    </xf>
    <xf numFmtId="14" fontId="31" fillId="0" borderId="28" xfId="0" applyNumberFormat="1" applyFont="1" applyFill="1" applyBorder="1" applyAlignment="1" applyProtection="1">
      <alignment horizontal="center" vertical="center" wrapText="1"/>
    </xf>
    <xf numFmtId="0" fontId="31" fillId="0" borderId="55" xfId="0" applyFont="1" applyFill="1" applyBorder="1" applyAlignment="1" applyProtection="1">
      <alignment horizontal="center" vertical="center" wrapText="1"/>
    </xf>
    <xf numFmtId="0" fontId="11" fillId="40" borderId="12" xfId="0" applyFont="1" applyFill="1" applyBorder="1" applyAlignment="1">
      <alignment horizontal="center" vertical="center" wrapText="1"/>
    </xf>
    <xf numFmtId="0" fontId="11" fillId="40" borderId="12" xfId="0" applyFont="1" applyFill="1" applyBorder="1" applyAlignment="1">
      <alignment horizontal="center" vertical="center"/>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49" fontId="53" fillId="44" borderId="49" xfId="0" applyNumberFormat="1" applyFont="1" applyFill="1" applyBorder="1" applyAlignment="1">
      <alignment horizontal="center" vertical="center" wrapText="1"/>
    </xf>
    <xf numFmtId="49" fontId="53" fillId="44" borderId="51" xfId="0" applyNumberFormat="1" applyFont="1" applyFill="1" applyBorder="1" applyAlignment="1">
      <alignment horizontal="center" vertical="center" wrapText="1"/>
    </xf>
    <xf numFmtId="49" fontId="53" fillId="44" borderId="12" xfId="0" applyNumberFormat="1" applyFont="1" applyFill="1" applyBorder="1" applyAlignment="1">
      <alignment horizontal="center" vertical="center" wrapText="1"/>
    </xf>
    <xf numFmtId="0" fontId="53" fillId="44" borderId="32" xfId="0" applyNumberFormat="1" applyFont="1" applyFill="1" applyBorder="1" applyAlignment="1">
      <alignment horizontal="center" vertical="center" wrapText="1"/>
    </xf>
    <xf numFmtId="49" fontId="53" fillId="44" borderId="50" xfId="0" applyNumberFormat="1" applyFont="1" applyFill="1" applyBorder="1" applyAlignment="1">
      <alignment horizontal="center" vertical="center" wrapText="1"/>
    </xf>
    <xf numFmtId="49" fontId="53" fillId="44" borderId="52" xfId="0" applyNumberFormat="1" applyFont="1" applyFill="1" applyBorder="1" applyAlignment="1">
      <alignment horizontal="center" vertical="center" wrapText="1"/>
    </xf>
    <xf numFmtId="49" fontId="53" fillId="44" borderId="12" xfId="0" applyNumberFormat="1" applyFont="1" applyFill="1" applyBorder="1" applyAlignment="1">
      <alignment horizontal="center" vertical="center" wrapText="1"/>
    </xf>
    <xf numFmtId="0" fontId="47" fillId="0" borderId="37" xfId="0" applyFont="1" applyFill="1" applyBorder="1" applyAlignment="1">
      <alignment horizontal="center"/>
    </xf>
    <xf numFmtId="0" fontId="47" fillId="0" borderId="43" xfId="0" applyFont="1" applyFill="1" applyBorder="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GRAFICA!$L$16:$L$19</c:f>
              <c:numCache>
                <c:formatCode>General</c:formatCode>
                <c:ptCount val="4"/>
                <c:pt idx="1">
                  <c:v>3</c:v>
                </c:pt>
                <c:pt idx="2">
                  <c:v>3</c:v>
                </c:pt>
                <c:pt idx="3">
                  <c:v>4</c:v>
                </c:pt>
              </c:numCache>
            </c:numRef>
          </c:xVal>
          <c:yVal>
            <c:numRef>
              <c:f>GRAFICA!$M$16:$M$19</c:f>
              <c:numCache>
                <c:formatCode>General</c:formatCode>
                <c:ptCount val="4"/>
                <c:pt idx="1">
                  <c:v>2</c:v>
                </c:pt>
                <c:pt idx="2">
                  <c:v>2</c:v>
                </c:pt>
                <c:pt idx="3">
                  <c:v>3</c:v>
                </c:pt>
              </c:numCache>
            </c:numRef>
          </c:yVal>
          <c:smooth val="0"/>
        </c:ser>
        <c:dLbls>
          <c:showLegendKey val="0"/>
          <c:showVal val="0"/>
          <c:showCatName val="0"/>
          <c:showSerName val="0"/>
          <c:showPercent val="0"/>
          <c:showBubbleSize val="0"/>
        </c:dLbls>
        <c:axId val="-76506080"/>
        <c:axId val="-76504448"/>
      </c:scatterChart>
      <c:valAx>
        <c:axId val="-765060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76504448"/>
        <c:crosses val="autoZero"/>
        <c:crossBetween val="midCat"/>
      </c:valAx>
      <c:valAx>
        <c:axId val="-7650444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765060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3</c:v>
                </c:pt>
                <c:pt idx="2">
                  <c:v>4</c:v>
                </c:pt>
              </c:numCache>
            </c:numRef>
          </c:xVal>
          <c:yVal>
            <c:numRef>
              <c:f>GRAFICA!$M$17:$M$24</c:f>
              <c:numCache>
                <c:formatCode>General</c:formatCode>
                <c:ptCount val="8"/>
                <c:pt idx="0">
                  <c:v>2</c:v>
                </c:pt>
                <c:pt idx="1">
                  <c:v>2</c:v>
                </c:pt>
                <c:pt idx="2">
                  <c:v>3</c:v>
                </c:pt>
              </c:numCache>
            </c:numRef>
          </c:yVal>
          <c:smooth val="0"/>
        </c:ser>
        <c:dLbls>
          <c:showLegendKey val="0"/>
          <c:showVal val="0"/>
          <c:showCatName val="0"/>
          <c:showSerName val="0"/>
          <c:showPercent val="0"/>
          <c:showBubbleSize val="0"/>
        </c:dLbls>
        <c:axId val="-76502816"/>
        <c:axId val="-76502272"/>
      </c:scatterChart>
      <c:valAx>
        <c:axId val="-7650281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76502272"/>
        <c:crosses val="autoZero"/>
        <c:crossBetween val="midCat"/>
        <c:minorUnit val="0.5"/>
      </c:valAx>
      <c:valAx>
        <c:axId val="-7650227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7650281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layout/>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15:layout/>
                </c:ext>
              </c:extLst>
            </c:dLbl>
            <c:dLbl>
              <c:idx val="2"/>
              <c:layout/>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15:layout/>
                </c:ext>
              </c:extLst>
            </c:dLbl>
            <c:dLbl>
              <c:idx val="3"/>
              <c:layout/>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15:layout/>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CONTROLADA'!$L$16:$L$19</c:f>
              <c:numCache>
                <c:formatCode>General</c:formatCode>
                <c:ptCount val="4"/>
                <c:pt idx="1">
                  <c:v>1</c:v>
                </c:pt>
                <c:pt idx="2">
                  <c:v>3</c:v>
                </c:pt>
                <c:pt idx="3">
                  <c:v>2</c:v>
                </c:pt>
              </c:numCache>
            </c:numRef>
          </c:xVal>
          <c:yVal>
            <c:numRef>
              <c:f>'GRAFICA CONTROLADA'!$M$16:$M$19</c:f>
              <c:numCache>
                <c:formatCode>General</c:formatCode>
                <c:ptCount val="4"/>
                <c:pt idx="1">
                  <c:v>2</c:v>
                </c:pt>
                <c:pt idx="2">
                  <c:v>1</c:v>
                </c:pt>
                <c:pt idx="3">
                  <c:v>3</c:v>
                </c:pt>
              </c:numCache>
            </c:numRef>
          </c:yVal>
          <c:smooth val="0"/>
        </c:ser>
        <c:dLbls>
          <c:showLegendKey val="0"/>
          <c:showVal val="0"/>
          <c:showCatName val="0"/>
          <c:showSerName val="0"/>
          <c:showPercent val="0"/>
          <c:showBubbleSize val="0"/>
        </c:dLbls>
        <c:axId val="-76511520"/>
        <c:axId val="-76510432"/>
      </c:scatterChart>
      <c:valAx>
        <c:axId val="-765115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76510432"/>
        <c:crosses val="autoZero"/>
        <c:crossBetween val="midCat"/>
      </c:valAx>
      <c:valAx>
        <c:axId val="-7651043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765115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CONTROLADA'!$L$17:$L$19</c:f>
              <c:numCache>
                <c:formatCode>General</c:formatCode>
                <c:ptCount val="3"/>
                <c:pt idx="0">
                  <c:v>1</c:v>
                </c:pt>
                <c:pt idx="1">
                  <c:v>3</c:v>
                </c:pt>
                <c:pt idx="2">
                  <c:v>2</c:v>
                </c:pt>
              </c:numCache>
            </c:numRef>
          </c:xVal>
          <c:yVal>
            <c:numRef>
              <c:f>'GRAFICA CONTROLADA'!$M$17:$M$19</c:f>
              <c:numCache>
                <c:formatCode>General</c:formatCode>
                <c:ptCount val="3"/>
                <c:pt idx="0">
                  <c:v>2</c:v>
                </c:pt>
                <c:pt idx="1">
                  <c:v>1</c:v>
                </c:pt>
                <c:pt idx="2">
                  <c:v>3</c:v>
                </c:pt>
              </c:numCache>
            </c:numRef>
          </c:yVal>
          <c:smooth val="0"/>
        </c:ser>
        <c:dLbls>
          <c:showLegendKey val="0"/>
          <c:showVal val="0"/>
          <c:showCatName val="0"/>
          <c:showSerName val="0"/>
          <c:showPercent val="0"/>
          <c:showBubbleSize val="0"/>
        </c:dLbls>
        <c:axId val="-289036032"/>
        <c:axId val="-289033312"/>
      </c:scatterChart>
      <c:valAx>
        <c:axId val="-2890360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89033312"/>
        <c:crosses val="autoZero"/>
        <c:crossBetween val="midCat"/>
        <c:minorUnit val="0.5"/>
      </c:valAx>
      <c:valAx>
        <c:axId val="-28903331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890360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114298</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412750</xdr:colOff>
      <xdr:row>0</xdr:row>
      <xdr:rowOff>47625</xdr:rowOff>
    </xdr:from>
    <xdr:to>
      <xdr:col>0</xdr:col>
      <xdr:colOff>1753369</xdr:colOff>
      <xdr:row>2</xdr:row>
      <xdr:rowOff>424297</xdr:rowOff>
    </xdr:to>
    <xdr:pic>
      <xdr:nvPicPr>
        <xdr:cNvPr id="3" name="Imagen 2" descr="Resultado de imagen para gobernacion de bolivar">
          <a:extLst>
            <a:ext uri="{FF2B5EF4-FFF2-40B4-BE49-F238E27FC236}">
              <a16:creationId xmlns:a16="http://schemas.microsoft.com/office/drawing/2014/main" xmlns="" id="{92F43A4C-C902-45F1-9FA6-52403B7ADE4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412750" y="47625"/>
          <a:ext cx="1340619" cy="1360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20</xdr:row>
      <xdr:rowOff>95250</xdr:rowOff>
    </xdr:from>
    <xdr:to>
      <xdr:col>5</xdr:col>
      <xdr:colOff>2295525</xdr:colOff>
      <xdr:row>24</xdr:row>
      <xdr:rowOff>95251</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14</xdr:row>
      <xdr:rowOff>170543</xdr:rowOff>
    </xdr:from>
    <xdr:to>
      <xdr:col>5</xdr:col>
      <xdr:colOff>2239283</xdr:colOff>
      <xdr:row>19</xdr:row>
      <xdr:rowOff>46719</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88608" y="3608917"/>
          <a:ext cx="3584575" cy="2766483"/>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21</xdr:row>
      <xdr:rowOff>66675</xdr:rowOff>
    </xdr:from>
    <xdr:to>
      <xdr:col>24</xdr:col>
      <xdr:colOff>0</xdr:colOff>
      <xdr:row>25</xdr:row>
      <xdr:rowOff>57150</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14</xdr:row>
      <xdr:rowOff>95250</xdr:rowOff>
    </xdr:from>
    <xdr:to>
      <xdr:col>8</xdr:col>
      <xdr:colOff>899937</xdr:colOff>
      <xdr:row>18</xdr:row>
      <xdr:rowOff>76200</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15</xdr:row>
      <xdr:rowOff>28575</xdr:rowOff>
    </xdr:from>
    <xdr:to>
      <xdr:col>248</xdr:col>
      <xdr:colOff>19051</xdr:colOff>
      <xdr:row>19</xdr:row>
      <xdr:rowOff>104775</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16</xdr:row>
      <xdr:rowOff>85725</xdr:rowOff>
    </xdr:from>
    <xdr:to>
      <xdr:col>7</xdr:col>
      <xdr:colOff>1219200</xdr:colOff>
      <xdr:row>20</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16</xdr:row>
      <xdr:rowOff>66675</xdr:rowOff>
    </xdr:from>
    <xdr:to>
      <xdr:col>14</xdr:col>
      <xdr:colOff>964405</xdr:colOff>
      <xdr:row>19</xdr:row>
      <xdr:rowOff>190087</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4050" y="3733800"/>
          <a:ext cx="3495675" cy="2786063"/>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31</xdr:row>
      <xdr:rowOff>66675</xdr:rowOff>
    </xdr:from>
    <xdr:to>
      <xdr:col>14</xdr:col>
      <xdr:colOff>0</xdr:colOff>
      <xdr:row>35</xdr:row>
      <xdr:rowOff>123825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view="pageBreakPreview" zoomScale="60" zoomScaleNormal="70" workbookViewId="0">
      <selection activeCell="I1" sqref="I1"/>
    </sheetView>
  </sheetViews>
  <sheetFormatPr baseColWidth="10" defaultColWidth="0" defaultRowHeight="12.75" x14ac:dyDescent="0.2"/>
  <cols>
    <col min="1" max="1" width="32" style="41" customWidth="1"/>
    <col min="2" max="2" width="31.42578125" style="41" customWidth="1"/>
    <col min="3" max="3" width="23.7109375" style="41" customWidth="1"/>
    <col min="4" max="4" width="31.28515625" style="41" customWidth="1"/>
    <col min="5" max="5" width="26.28515625" style="41" customWidth="1"/>
    <col min="6" max="7" width="31.28515625" style="41" customWidth="1"/>
    <col min="8" max="8" width="39.7109375" style="41" customWidth="1"/>
    <col min="9" max="9" width="38.28515625" style="41" customWidth="1"/>
    <col min="10" max="10" width="16.7109375" style="41" hidden="1" customWidth="1"/>
    <col min="11" max="16384" width="0" style="41" hidden="1"/>
  </cols>
  <sheetData>
    <row r="1" spans="1:9" ht="39" customHeight="1" x14ac:dyDescent="0.2">
      <c r="A1" s="681"/>
      <c r="B1" s="680" t="s">
        <v>239</v>
      </c>
      <c r="C1" s="680"/>
      <c r="D1" s="680"/>
      <c r="E1" s="680"/>
      <c r="F1" s="680"/>
      <c r="G1" s="680"/>
      <c r="H1" s="674" t="s">
        <v>236</v>
      </c>
      <c r="I1" s="675" t="s">
        <v>242</v>
      </c>
    </row>
    <row r="2" spans="1:9" ht="39" customHeight="1" x14ac:dyDescent="0.2">
      <c r="A2" s="682"/>
      <c r="B2" s="680" t="s">
        <v>240</v>
      </c>
      <c r="C2" s="680"/>
      <c r="D2" s="680"/>
      <c r="E2" s="680"/>
      <c r="F2" s="680"/>
      <c r="G2" s="680"/>
      <c r="H2" s="676" t="s">
        <v>237</v>
      </c>
      <c r="I2" s="677">
        <v>1</v>
      </c>
    </row>
    <row r="3" spans="1:9" ht="39" customHeight="1" thickBot="1" x14ac:dyDescent="0.25">
      <c r="A3" s="682"/>
      <c r="B3" s="680" t="s">
        <v>241</v>
      </c>
      <c r="C3" s="680"/>
      <c r="D3" s="680"/>
      <c r="E3" s="680"/>
      <c r="F3" s="680"/>
      <c r="G3" s="680"/>
      <c r="H3" s="678" t="s">
        <v>68</v>
      </c>
      <c r="I3" s="679" t="s">
        <v>238</v>
      </c>
    </row>
    <row r="4" spans="1:9" ht="15" x14ac:dyDescent="0.2">
      <c r="A4" s="400" t="s">
        <v>70</v>
      </c>
      <c r="B4" s="401"/>
      <c r="C4" s="401"/>
      <c r="D4" s="401"/>
      <c r="E4" s="401"/>
      <c r="F4" s="401"/>
      <c r="G4" s="401"/>
      <c r="H4" s="401"/>
      <c r="I4" s="402"/>
    </row>
    <row r="5" spans="1:9" ht="15" x14ac:dyDescent="0.2">
      <c r="A5" s="147"/>
      <c r="B5" s="148"/>
      <c r="C5" s="148"/>
      <c r="D5" s="148"/>
      <c r="E5" s="148"/>
      <c r="F5" s="148"/>
      <c r="G5" s="148"/>
      <c r="H5" s="148"/>
      <c r="I5" s="149"/>
    </row>
    <row r="6" spans="1:9" ht="14.65" customHeight="1" thickBot="1" x14ac:dyDescent="0.25">
      <c r="A6" s="320" t="s">
        <v>72</v>
      </c>
      <c r="B6" s="435" t="s">
        <v>208</v>
      </c>
      <c r="C6" s="435"/>
      <c r="D6" s="321"/>
      <c r="E6" s="321"/>
      <c r="F6" s="321"/>
      <c r="G6" s="321"/>
      <c r="H6" s="321"/>
      <c r="I6" s="322"/>
    </row>
    <row r="7" spans="1:9" x14ac:dyDescent="0.2">
      <c r="A7" s="238" t="s">
        <v>71</v>
      </c>
      <c r="B7" s="239">
        <v>43028</v>
      </c>
      <c r="C7" s="412"/>
      <c r="D7" s="413"/>
      <c r="E7" s="413"/>
      <c r="F7" s="413"/>
      <c r="G7" s="413"/>
      <c r="H7" s="413"/>
      <c r="I7" s="414"/>
    </row>
    <row r="8" spans="1:9" s="42" customFormat="1" ht="15" x14ac:dyDescent="0.2">
      <c r="A8" s="403" t="s">
        <v>100</v>
      </c>
      <c r="B8" s="404"/>
      <c r="C8" s="404"/>
      <c r="D8" s="404"/>
      <c r="E8" s="404"/>
      <c r="F8" s="404"/>
      <c r="G8" s="404"/>
      <c r="H8" s="404"/>
      <c r="I8" s="405"/>
    </row>
    <row r="9" spans="1:9" s="42" customFormat="1" ht="12.75" customHeight="1" x14ac:dyDescent="0.2">
      <c r="A9" s="406" t="s">
        <v>66</v>
      </c>
      <c r="B9" s="422" t="s">
        <v>60</v>
      </c>
      <c r="C9" s="423"/>
      <c r="D9" s="423"/>
      <c r="E9" s="423"/>
      <c r="F9" s="423"/>
      <c r="G9" s="424"/>
      <c r="H9" s="415" t="s">
        <v>61</v>
      </c>
      <c r="I9" s="434" t="s">
        <v>62</v>
      </c>
    </row>
    <row r="10" spans="1:9" s="42" customFormat="1" ht="12.75" customHeight="1" x14ac:dyDescent="0.2">
      <c r="A10" s="407"/>
      <c r="B10" s="425"/>
      <c r="C10" s="426"/>
      <c r="D10" s="426"/>
      <c r="E10" s="426"/>
      <c r="F10" s="426"/>
      <c r="G10" s="427"/>
      <c r="H10" s="415"/>
      <c r="I10" s="434"/>
    </row>
    <row r="11" spans="1:9" s="42" customFormat="1" ht="15" x14ac:dyDescent="0.2">
      <c r="A11" s="407"/>
      <c r="B11" s="416" t="s">
        <v>63</v>
      </c>
      <c r="C11" s="417"/>
      <c r="D11" s="416" t="s">
        <v>64</v>
      </c>
      <c r="E11" s="417"/>
      <c r="F11" s="416" t="s">
        <v>66</v>
      </c>
      <c r="G11" s="417"/>
      <c r="H11" s="420" t="s">
        <v>65</v>
      </c>
      <c r="I11" s="409" t="s">
        <v>67</v>
      </c>
    </row>
    <row r="12" spans="1:9" s="42" customFormat="1" ht="15" customHeight="1" x14ac:dyDescent="0.2">
      <c r="A12" s="408"/>
      <c r="B12" s="418" t="s">
        <v>109</v>
      </c>
      <c r="C12" s="420" t="s">
        <v>185</v>
      </c>
      <c r="D12" s="418" t="s">
        <v>109</v>
      </c>
      <c r="E12" s="420" t="s">
        <v>185</v>
      </c>
      <c r="F12" s="428" t="s">
        <v>109</v>
      </c>
      <c r="G12" s="428" t="s">
        <v>185</v>
      </c>
      <c r="H12" s="428"/>
      <c r="I12" s="410"/>
    </row>
    <row r="13" spans="1:9" ht="30" customHeight="1" x14ac:dyDescent="0.2">
      <c r="A13" s="240" t="s">
        <v>69</v>
      </c>
      <c r="B13" s="419"/>
      <c r="C13" s="421"/>
      <c r="D13" s="419"/>
      <c r="E13" s="421"/>
      <c r="F13" s="421"/>
      <c r="G13" s="421"/>
      <c r="H13" s="421"/>
      <c r="I13" s="411"/>
    </row>
    <row r="14" spans="1:9" ht="76.150000000000006" customHeight="1" x14ac:dyDescent="0.2">
      <c r="A14" s="436" t="s">
        <v>211</v>
      </c>
      <c r="B14" s="241"/>
      <c r="C14" s="250"/>
      <c r="D14" s="241"/>
      <c r="E14" s="243"/>
      <c r="F14" s="255" t="s">
        <v>173</v>
      </c>
      <c r="G14" s="362" t="s">
        <v>214</v>
      </c>
      <c r="H14" s="255" t="s">
        <v>212</v>
      </c>
      <c r="I14" s="357" t="s">
        <v>213</v>
      </c>
    </row>
    <row r="15" spans="1:9" ht="55.9" customHeight="1" thickBot="1" x14ac:dyDescent="0.25">
      <c r="A15" s="437"/>
      <c r="B15" s="241"/>
      <c r="C15" s="251"/>
      <c r="D15" s="241"/>
      <c r="E15" s="247"/>
      <c r="F15" s="255" t="s">
        <v>173</v>
      </c>
      <c r="G15" s="395" t="s">
        <v>215</v>
      </c>
      <c r="H15" s="256" t="s">
        <v>220</v>
      </c>
      <c r="I15" s="357" t="s">
        <v>221</v>
      </c>
    </row>
    <row r="16" spans="1:9" ht="120.6" customHeight="1" thickBot="1" x14ac:dyDescent="0.25">
      <c r="A16" s="437"/>
      <c r="B16" s="241"/>
      <c r="C16" s="247"/>
      <c r="D16" s="241"/>
      <c r="E16" s="247"/>
      <c r="F16" s="396" t="s">
        <v>175</v>
      </c>
      <c r="G16" s="397" t="s">
        <v>216</v>
      </c>
      <c r="H16" s="398" t="s">
        <v>217</v>
      </c>
      <c r="I16" s="399" t="s">
        <v>218</v>
      </c>
    </row>
    <row r="17" spans="1:9" ht="54" customHeight="1" x14ac:dyDescent="0.2">
      <c r="A17" s="437"/>
      <c r="B17" s="241"/>
      <c r="C17" s="247"/>
      <c r="D17" s="241"/>
      <c r="E17" s="246"/>
      <c r="F17" s="255"/>
      <c r="G17" s="247"/>
      <c r="H17" s="365"/>
      <c r="I17" s="365"/>
    </row>
    <row r="18" spans="1:9" ht="13.15" customHeight="1" x14ac:dyDescent="0.2">
      <c r="A18" s="437"/>
      <c r="B18" s="241"/>
      <c r="C18" s="247"/>
      <c r="D18" s="241"/>
      <c r="E18" s="244"/>
      <c r="F18" s="255"/>
      <c r="G18" s="244"/>
      <c r="H18" s="360"/>
      <c r="I18" s="361"/>
    </row>
    <row r="19" spans="1:9" x14ac:dyDescent="0.2">
      <c r="A19" s="437"/>
      <c r="B19" s="241"/>
      <c r="C19" s="254"/>
      <c r="D19" s="241"/>
      <c r="E19" s="244"/>
      <c r="F19" s="255"/>
      <c r="G19" s="244"/>
      <c r="H19" s="254"/>
      <c r="I19" s="358"/>
    </row>
    <row r="20" spans="1:9" ht="13.15" customHeight="1" x14ac:dyDescent="0.2">
      <c r="A20" s="437"/>
      <c r="B20" s="241"/>
      <c r="C20" s="243"/>
      <c r="D20" s="241"/>
      <c r="E20" s="242"/>
      <c r="F20" s="255"/>
      <c r="G20" s="257"/>
      <c r="H20" s="359"/>
      <c r="I20" s="242"/>
    </row>
    <row r="21" spans="1:9" x14ac:dyDescent="0.2">
      <c r="A21" s="438"/>
      <c r="B21" s="241"/>
      <c r="C21" s="243"/>
      <c r="D21" s="241"/>
      <c r="E21" s="244"/>
      <c r="F21" s="255"/>
      <c r="G21" s="258"/>
      <c r="H21" s="359"/>
      <c r="I21" s="242"/>
    </row>
    <row r="22" spans="1:9" x14ac:dyDescent="0.2">
      <c r="A22" s="432"/>
      <c r="B22" s="432"/>
      <c r="C22" s="432"/>
      <c r="D22" s="432"/>
      <c r="E22" s="432"/>
      <c r="F22" s="432"/>
      <c r="G22" s="432"/>
      <c r="H22" s="432"/>
      <c r="I22" s="433"/>
    </row>
    <row r="23" spans="1:9" ht="31.5" customHeight="1" x14ac:dyDescent="0.2">
      <c r="A23" s="150" t="s">
        <v>170</v>
      </c>
      <c r="B23" s="429" t="s">
        <v>219</v>
      </c>
      <c r="C23" s="430"/>
      <c r="D23" s="430"/>
      <c r="E23" s="430"/>
      <c r="F23" s="430"/>
      <c r="G23" s="430"/>
      <c r="H23" s="430"/>
      <c r="I23" s="431"/>
    </row>
    <row r="24" spans="1:9" x14ac:dyDescent="0.2">
      <c r="A24" s="151"/>
      <c r="B24" s="152"/>
      <c r="C24" s="152"/>
      <c r="D24" s="152"/>
      <c r="E24" s="152"/>
      <c r="F24" s="152"/>
      <c r="G24" s="152"/>
      <c r="H24" s="152"/>
      <c r="I24" s="153"/>
    </row>
    <row r="25" spans="1:9" x14ac:dyDescent="0.2">
      <c r="A25" s="151"/>
      <c r="B25" s="152"/>
      <c r="C25" s="152"/>
      <c r="D25" s="152"/>
      <c r="E25" s="152"/>
      <c r="F25" s="152"/>
      <c r="G25" s="152"/>
      <c r="H25" s="152"/>
      <c r="I25" s="153"/>
    </row>
    <row r="26" spans="1:9" x14ac:dyDescent="0.2">
      <c r="A26" s="151"/>
      <c r="B26" s="152"/>
      <c r="C26" s="152"/>
      <c r="D26" s="152"/>
      <c r="E26" s="152"/>
      <c r="F26" s="152"/>
      <c r="G26" s="152"/>
      <c r="H26" s="152"/>
      <c r="I26" s="153"/>
    </row>
    <row r="27" spans="1:9" x14ac:dyDescent="0.2">
      <c r="A27" s="151"/>
      <c r="B27" s="152"/>
      <c r="C27" s="152"/>
      <c r="D27" s="152"/>
      <c r="E27" s="152"/>
      <c r="F27" s="152"/>
      <c r="G27" s="152"/>
      <c r="H27" s="152"/>
      <c r="I27" s="153"/>
    </row>
    <row r="28" spans="1:9" ht="13.5" thickBot="1" x14ac:dyDescent="0.25">
      <c r="A28" s="154"/>
      <c r="B28" s="155"/>
      <c r="C28" s="155"/>
      <c r="D28" s="155"/>
      <c r="E28" s="155"/>
      <c r="F28" s="155"/>
      <c r="G28" s="155"/>
      <c r="H28" s="155"/>
      <c r="I28" s="156"/>
    </row>
    <row r="40" spans="1:3" x14ac:dyDescent="0.2">
      <c r="A40" s="41" t="s">
        <v>183</v>
      </c>
      <c r="B40" s="41" t="s">
        <v>182</v>
      </c>
      <c r="C40" s="41" t="s">
        <v>184</v>
      </c>
    </row>
    <row r="42" spans="1:3" x14ac:dyDescent="0.2">
      <c r="A42" s="41" t="s">
        <v>101</v>
      </c>
      <c r="B42" s="41" t="s">
        <v>106</v>
      </c>
      <c r="C42" s="41" t="s">
        <v>172</v>
      </c>
    </row>
    <row r="43" spans="1:3" x14ac:dyDescent="0.2">
      <c r="A43" s="41" t="s">
        <v>102</v>
      </c>
      <c r="B43" s="41" t="s">
        <v>107</v>
      </c>
      <c r="C43" s="41" t="s">
        <v>173</v>
      </c>
    </row>
    <row r="44" spans="1:3" x14ac:dyDescent="0.2">
      <c r="A44" s="41" t="s">
        <v>103</v>
      </c>
      <c r="B44" s="41" t="s">
        <v>108</v>
      </c>
      <c r="C44" s="41" t="s">
        <v>174</v>
      </c>
    </row>
    <row r="45" spans="1:3" x14ac:dyDescent="0.2">
      <c r="A45" s="41" t="s">
        <v>104</v>
      </c>
      <c r="B45" s="41" t="s">
        <v>6</v>
      </c>
      <c r="C45" s="41" t="s">
        <v>175</v>
      </c>
    </row>
    <row r="46" spans="1:3" x14ac:dyDescent="0.2">
      <c r="A46" s="41" t="s">
        <v>105</v>
      </c>
      <c r="B46" s="41" t="s">
        <v>179</v>
      </c>
      <c r="C46" s="41" t="s">
        <v>176</v>
      </c>
    </row>
    <row r="47" spans="1:3" x14ac:dyDescent="0.2">
      <c r="A47" s="41" t="s">
        <v>178</v>
      </c>
      <c r="B47" s="41" t="s">
        <v>180</v>
      </c>
      <c r="C47" s="41" t="s">
        <v>177</v>
      </c>
    </row>
    <row r="48" spans="1:3" x14ac:dyDescent="0.2">
      <c r="B48" s="41" t="s">
        <v>181</v>
      </c>
    </row>
  </sheetData>
  <sheetProtection formatCells="0" formatColumns="0" formatRows="0" insertColumns="0" insertRows="0" insertHyperlinks="0" deleteColumns="0" deleteRows="0"/>
  <mergeCells count="26">
    <mergeCell ref="B1:G1"/>
    <mergeCell ref="B2:G2"/>
    <mergeCell ref="B3:G3"/>
    <mergeCell ref="A1:A3"/>
    <mergeCell ref="B23:I23"/>
    <mergeCell ref="A22:I22"/>
    <mergeCell ref="I9:I10"/>
    <mergeCell ref="A4:I4"/>
    <mergeCell ref="F12:F13"/>
    <mergeCell ref="G12:G13"/>
    <mergeCell ref="B6:C6"/>
    <mergeCell ref="A14:A21"/>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15 F17: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4"/>
  <sheetViews>
    <sheetView showGridLines="0" view="pageBreakPreview" topLeftCell="A13" zoomScale="69" zoomScaleNormal="60" zoomScaleSheetLayoutView="69" workbookViewId="0">
      <selection activeCell="C26" sqref="C26"/>
    </sheetView>
  </sheetViews>
  <sheetFormatPr baseColWidth="10" defaultColWidth="0" defaultRowHeight="14.25" x14ac:dyDescent="0.2"/>
  <cols>
    <col min="1" max="1" width="13.28515625" style="45" customWidth="1"/>
    <col min="2" max="2" width="54" style="45" customWidth="1"/>
    <col min="3" max="3" width="22.7109375" style="45" customWidth="1"/>
    <col min="4" max="4" width="41.7109375" style="45" customWidth="1"/>
    <col min="5" max="5" width="50.42578125" style="45" customWidth="1"/>
    <col min="6" max="6" width="34.42578125" style="45" customWidth="1"/>
    <col min="7" max="7" width="10.28515625" style="45" hidden="1" customWidth="1"/>
    <col min="8" max="35" width="11.42578125" style="45" hidden="1" customWidth="1"/>
    <col min="36" max="36" width="8.28515625" style="45" hidden="1" customWidth="1"/>
    <col min="37" max="38" width="32.28515625" style="45" hidden="1" customWidth="1"/>
    <col min="39" max="16384" width="0" style="45" hidden="1"/>
  </cols>
  <sheetData>
    <row r="1" spans="1:7" ht="12.75" customHeight="1" x14ac:dyDescent="0.2">
      <c r="A1" s="439"/>
      <c r="B1" s="440"/>
      <c r="C1" s="440"/>
      <c r="D1" s="440"/>
      <c r="E1" s="440"/>
      <c r="F1" s="441"/>
      <c r="G1" s="44"/>
    </row>
    <row r="2" spans="1:7" ht="15" x14ac:dyDescent="0.2">
      <c r="A2" s="442"/>
      <c r="B2" s="443"/>
      <c r="C2" s="443"/>
      <c r="D2" s="443"/>
      <c r="E2" s="443"/>
      <c r="F2" s="444"/>
      <c r="G2" s="44"/>
    </row>
    <row r="3" spans="1:7" ht="15" x14ac:dyDescent="0.2">
      <c r="A3" s="442" t="s">
        <v>70</v>
      </c>
      <c r="B3" s="443"/>
      <c r="C3" s="443"/>
      <c r="D3" s="443"/>
      <c r="E3" s="443"/>
      <c r="F3" s="444"/>
      <c r="G3" s="44"/>
    </row>
    <row r="4" spans="1:7" ht="15" x14ac:dyDescent="0.2">
      <c r="A4" s="177"/>
      <c r="B4" s="175"/>
      <c r="C4" s="175"/>
      <c r="D4" s="175"/>
      <c r="E4" s="175"/>
      <c r="F4" s="176"/>
      <c r="G4" s="44"/>
    </row>
    <row r="5" spans="1:7" ht="15" thickBot="1" x14ac:dyDescent="0.25">
      <c r="A5" s="221"/>
      <c r="B5" s="222"/>
      <c r="C5" s="222"/>
      <c r="D5" s="222"/>
      <c r="E5" s="222"/>
      <c r="F5" s="223"/>
      <c r="G5" s="44"/>
    </row>
    <row r="6" spans="1:7" x14ac:dyDescent="0.2">
      <c r="A6" s="224" t="s">
        <v>72</v>
      </c>
      <c r="B6" s="445" t="s">
        <v>43</v>
      </c>
      <c r="C6" s="445"/>
      <c r="D6" s="448"/>
      <c r="E6" s="449"/>
      <c r="F6" s="450"/>
      <c r="G6" s="44"/>
    </row>
    <row r="7" spans="1:7" x14ac:dyDescent="0.2">
      <c r="A7" s="143" t="s">
        <v>68</v>
      </c>
      <c r="B7" s="446">
        <f>'CONTEXTO ESTRATEGICO'!B7</f>
        <v>43028</v>
      </c>
      <c r="C7" s="447"/>
      <c r="D7" s="451"/>
      <c r="E7" s="452"/>
      <c r="F7" s="453"/>
      <c r="G7" s="44"/>
    </row>
    <row r="8" spans="1:7" x14ac:dyDescent="0.2">
      <c r="A8" s="470" t="s">
        <v>73</v>
      </c>
      <c r="B8" s="471"/>
      <c r="C8" s="456" t="s">
        <v>83</v>
      </c>
      <c r="D8" s="456"/>
      <c r="E8" s="456"/>
      <c r="F8" s="457"/>
      <c r="G8" s="44"/>
    </row>
    <row r="9" spans="1:7" ht="58.5" customHeight="1" x14ac:dyDescent="0.2">
      <c r="A9" s="475" t="str">
        <f>IF('CONTEXTO ESTRATEGICO'!A14="","",'CONTEXTO ESTRATEGICO'!A14)</f>
        <v>Desarrollo de Capacidades</v>
      </c>
      <c r="B9" s="476"/>
      <c r="C9" s="464" t="str">
        <f>'CONTEXTO ESTRATEGICO'!B23</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465"/>
      <c r="E9" s="465"/>
      <c r="F9" s="466"/>
      <c r="G9" s="44"/>
    </row>
    <row r="10" spans="1:7" ht="18.75" customHeight="1" x14ac:dyDescent="0.2">
      <c r="A10" s="472" t="s">
        <v>18</v>
      </c>
      <c r="B10" s="473"/>
      <c r="C10" s="473"/>
      <c r="D10" s="473"/>
      <c r="E10" s="473"/>
      <c r="F10" s="474"/>
    </row>
    <row r="11" spans="1:7" ht="45" customHeight="1" x14ac:dyDescent="0.2">
      <c r="A11" s="454" t="s">
        <v>81</v>
      </c>
      <c r="B11" s="455"/>
      <c r="C11" s="467"/>
      <c r="D11" s="468"/>
      <c r="E11" s="468"/>
      <c r="F11" s="469"/>
    </row>
    <row r="12" spans="1:7" ht="39.75" customHeight="1" x14ac:dyDescent="0.2">
      <c r="A12" s="225" t="s">
        <v>42</v>
      </c>
      <c r="B12" s="43" t="s">
        <v>110</v>
      </c>
      <c r="C12" s="43" t="s">
        <v>47</v>
      </c>
      <c r="D12" s="43" t="s">
        <v>12</v>
      </c>
      <c r="E12" s="43" t="s">
        <v>11</v>
      </c>
      <c r="F12" s="134" t="s">
        <v>151</v>
      </c>
      <c r="G12" s="44"/>
    </row>
    <row r="13" spans="1:7" s="47" customFormat="1" ht="63.6" customHeight="1" x14ac:dyDescent="0.2">
      <c r="A13" s="135" t="s">
        <v>39</v>
      </c>
      <c r="B13" s="91" t="str">
        <f>'CONTEXTO ESTRATEGICO'!H14</f>
        <v>Desconocimiento de las temáticas prioritarias a fortalecer tanto al interior como al exterior en los actores del sistema de salud en el territorio</v>
      </c>
      <c r="C13" s="92" t="s">
        <v>75</v>
      </c>
      <c r="D13" s="91" t="str">
        <f>'CONTEXTO ESTRATEGICO'!G14</f>
        <v xml:space="preserve">No contar con un diagnóstico articulado entre los procesos para el desarrollo de capacidades al interior de la secretaría de salud y en los actores del sistema en los municipios </v>
      </c>
      <c r="E13" s="93"/>
      <c r="F13" s="234" t="str">
        <f>'CONTEXTO ESTRATEGICO'!I14</f>
        <v xml:space="preserve">Deficiente capacidad de gestión de los funcionarios y de los actores del sistema frente a los tópicos o temáticas que deben desarrollarse para fortalecer los diferentes procesos de la gestion de la salud publica en el territorio </v>
      </c>
      <c r="G13" s="46"/>
    </row>
    <row r="14" spans="1:7" s="47" customFormat="1" ht="54" customHeight="1" x14ac:dyDescent="0.2">
      <c r="A14" s="135" t="s">
        <v>40</v>
      </c>
      <c r="B14" s="91" t="str">
        <f>'CONTEXTO ESTRATEGICO'!H15</f>
        <v>Dificultades para recoger las necesidades de cada proceso para incorporarlas en un proyecto articulado</v>
      </c>
      <c r="C14" s="92" t="s">
        <v>75</v>
      </c>
      <c r="D14" s="91" t="str">
        <f>'CONTEXTO ESTRATEGICO'!G15</f>
        <v xml:space="preserve">No realizar un adecuado alistamiento institucional en forma articulada </v>
      </c>
      <c r="E14" s="93"/>
      <c r="F14" s="234" t="str">
        <f>'CONTEXTO ESTRATEGICO'!I15</f>
        <v>Ejecución de actividades de asistencia técnica desde cada proceso. Falta de un proyecto integrador</v>
      </c>
      <c r="G14" s="46"/>
    </row>
    <row r="15" spans="1:7" s="47" customFormat="1" ht="54" customHeight="1" x14ac:dyDescent="0.2">
      <c r="A15" s="135" t="s">
        <v>41</v>
      </c>
      <c r="B15" s="91" t="str">
        <f>'CONTEXTO ESTRATEGICO'!H16</f>
        <v>Falta de orden e instrumentos adecuados que sirvan para consolidar y evaluar, así como medir los avances en las temáticas abordadas desde la asistencia técnica, generando indicadores para medir su impacto</v>
      </c>
      <c r="C15" s="92" t="s">
        <v>9</v>
      </c>
      <c r="D15" s="91" t="str">
        <f>'CONTEXTO ESTRATEGICO'!G16</f>
        <v xml:space="preserve">No contar con procedimiento detallado para la asistencia técnica y actualizado y socializado con todos los procesos que tienen el desarrollo de capacidades como actividades claves  </v>
      </c>
      <c r="E15" s="252"/>
      <c r="F15" s="234" t="str">
        <f>'CONTEXTO ESTRATEGICO'!I16</f>
        <v>Incapacidad para mostrar los resultados y aprender o desaprender de las fortalezar y debilidades encontradas así como de los logros o desaciertos en la aplicación del procedimiento de asistencia técnica lo que no permite el mejoramiento continuo de la calidad de este.</v>
      </c>
    </row>
    <row r="16" spans="1:7" ht="15" thickBot="1" x14ac:dyDescent="0.25">
      <c r="A16" s="144"/>
      <c r="B16" s="44"/>
      <c r="C16" s="44"/>
      <c r="D16" s="44"/>
      <c r="E16" s="44"/>
      <c r="F16" s="132"/>
    </row>
    <row r="17" spans="1:6" ht="15" thickBot="1" x14ac:dyDescent="0.25">
      <c r="A17" s="144"/>
      <c r="B17" s="230" t="s">
        <v>21</v>
      </c>
      <c r="C17" s="462" t="s">
        <v>23</v>
      </c>
      <c r="D17" s="462"/>
      <c r="E17" s="462" t="s">
        <v>22</v>
      </c>
      <c r="F17" s="463"/>
    </row>
    <row r="18" spans="1:6" x14ac:dyDescent="0.2">
      <c r="A18" s="144"/>
      <c r="B18" s="228"/>
      <c r="C18" s="458"/>
      <c r="D18" s="458"/>
      <c r="E18" s="458"/>
      <c r="F18" s="460"/>
    </row>
    <row r="19" spans="1:6" ht="15" thickBot="1" x14ac:dyDescent="0.25">
      <c r="A19" s="144"/>
      <c r="B19" s="229"/>
      <c r="C19" s="459"/>
      <c r="D19" s="459"/>
      <c r="E19" s="459"/>
      <c r="F19" s="461"/>
    </row>
    <row r="20" spans="1:6" x14ac:dyDescent="0.2">
      <c r="A20" s="144"/>
      <c r="B20" s="226"/>
      <c r="C20" s="226"/>
      <c r="D20" s="226"/>
      <c r="E20" s="226"/>
      <c r="F20" s="227"/>
    </row>
    <row r="21" spans="1:6" x14ac:dyDescent="0.2">
      <c r="A21" s="136"/>
      <c r="B21" s="128"/>
      <c r="C21" s="128"/>
      <c r="D21" s="128"/>
      <c r="E21" s="128"/>
      <c r="F21" s="137"/>
    </row>
    <row r="22" spans="1:6" x14ac:dyDescent="0.2">
      <c r="A22" s="136"/>
      <c r="B22" s="128"/>
      <c r="C22" s="128"/>
      <c r="D22" s="128"/>
      <c r="E22" s="128"/>
      <c r="F22" s="137"/>
    </row>
    <row r="23" spans="1:6" x14ac:dyDescent="0.2">
      <c r="A23" s="136"/>
      <c r="B23" s="129"/>
      <c r="C23" s="129"/>
      <c r="D23" s="129"/>
      <c r="E23" s="129"/>
      <c r="F23" s="137"/>
    </row>
    <row r="24" spans="1:6" x14ac:dyDescent="0.2">
      <c r="A24" s="136"/>
      <c r="B24" s="129"/>
      <c r="C24" s="129"/>
      <c r="D24" s="129"/>
      <c r="E24" s="129"/>
      <c r="F24" s="137"/>
    </row>
    <row r="25" spans="1:6" ht="15" thickBot="1" x14ac:dyDescent="0.25">
      <c r="A25" s="139"/>
      <c r="B25" s="145"/>
      <c r="C25" s="145"/>
      <c r="D25" s="145"/>
      <c r="E25" s="145"/>
      <c r="F25" s="146"/>
    </row>
    <row r="35" spans="1:2" ht="185.25" x14ac:dyDescent="0.2">
      <c r="A35" s="45" t="s">
        <v>74</v>
      </c>
      <c r="B35" s="45" t="s">
        <v>77</v>
      </c>
    </row>
    <row r="36" spans="1:2" ht="156.75" x14ac:dyDescent="0.2">
      <c r="A36" s="45" t="s">
        <v>9</v>
      </c>
      <c r="B36" s="45" t="s">
        <v>78</v>
      </c>
    </row>
    <row r="37" spans="1:2" ht="99.75" x14ac:dyDescent="0.2">
      <c r="A37" s="45" t="s">
        <v>75</v>
      </c>
      <c r="B37" s="45" t="s">
        <v>79</v>
      </c>
    </row>
    <row r="38" spans="1:2" ht="85.5" x14ac:dyDescent="0.2">
      <c r="A38" s="45" t="s">
        <v>76</v>
      </c>
      <c r="B38" s="45" t="s">
        <v>80</v>
      </c>
    </row>
    <row r="39" spans="1:2" ht="156.75" x14ac:dyDescent="0.2">
      <c r="A39" s="49" t="s">
        <v>10</v>
      </c>
      <c r="B39" s="49" t="s">
        <v>82</v>
      </c>
    </row>
    <row r="40" spans="1:2" x14ac:dyDescent="0.2">
      <c r="A40" s="45" t="s">
        <v>89</v>
      </c>
    </row>
    <row r="49" ht="14.25" customHeight="1" x14ac:dyDescent="0.2"/>
    <row r="61" ht="14.25" customHeight="1" x14ac:dyDescent="0.2"/>
    <row r="65" spans="35:37" ht="14.25" customHeight="1" x14ac:dyDescent="0.2">
      <c r="AI65" s="50" t="s">
        <v>8</v>
      </c>
    </row>
    <row r="66" spans="35:37" x14ac:dyDescent="0.2">
      <c r="AK66" s="50" t="s">
        <v>10</v>
      </c>
    </row>
    <row r="67" spans="35:37" x14ac:dyDescent="0.2">
      <c r="AK67" s="50" t="s">
        <v>36</v>
      </c>
    </row>
    <row r="68" spans="35:37" x14ac:dyDescent="0.2">
      <c r="AK68" s="50" t="s">
        <v>9</v>
      </c>
    </row>
    <row r="69" spans="35:37" x14ac:dyDescent="0.2">
      <c r="AK69" s="50" t="s">
        <v>20</v>
      </c>
    </row>
    <row r="70" spans="35:37" x14ac:dyDescent="0.2">
      <c r="AK70" s="50" t="s">
        <v>5</v>
      </c>
    </row>
    <row r="71" spans="35:37" x14ac:dyDescent="0.2">
      <c r="AK71" s="50" t="s">
        <v>38</v>
      </c>
    </row>
    <row r="72" spans="35:37" ht="28.5" x14ac:dyDescent="0.2">
      <c r="AK72" s="50" t="s">
        <v>37</v>
      </c>
    </row>
    <row r="73" spans="35:37" ht="14.25" customHeight="1" x14ac:dyDescent="0.2">
      <c r="AK73" s="50" t="s">
        <v>7</v>
      </c>
    </row>
    <row r="74" spans="35:37" x14ac:dyDescent="0.2">
      <c r="AK74" s="50" t="s">
        <v>6</v>
      </c>
    </row>
  </sheetData>
  <sheetProtection insertHyperlinks="0" deleteColumns="0" deleteRows="0" selectLockedCells="1"/>
  <mergeCells count="19">
    <mergeCell ref="A11:B11"/>
    <mergeCell ref="C8:F8"/>
    <mergeCell ref="C18:D18"/>
    <mergeCell ref="C19:D19"/>
    <mergeCell ref="E18:F18"/>
    <mergeCell ref="E19:F19"/>
    <mergeCell ref="E17:F17"/>
    <mergeCell ref="C17:D17"/>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5">
      <formula1>$A$35:$A$40</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5"/>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58"/>
  <sheetViews>
    <sheetView showGridLines="0" topLeftCell="A13" zoomScale="104" zoomScaleNormal="104" zoomScaleSheetLayoutView="75" workbookViewId="0">
      <selection activeCell="A15" sqref="A15:XFD15"/>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39"/>
      <c r="B1" s="440"/>
      <c r="C1" s="440"/>
      <c r="D1" s="440"/>
      <c r="E1" s="440"/>
      <c r="F1" s="441"/>
    </row>
    <row r="2" spans="1:10" ht="15" x14ac:dyDescent="0.2">
      <c r="A2" s="442"/>
      <c r="B2" s="443"/>
      <c r="C2" s="443"/>
      <c r="D2" s="443"/>
      <c r="E2" s="443"/>
      <c r="F2" s="444"/>
    </row>
    <row r="3" spans="1:10" ht="15" x14ac:dyDescent="0.2">
      <c r="A3" s="442" t="s">
        <v>70</v>
      </c>
      <c r="B3" s="443"/>
      <c r="C3" s="443"/>
      <c r="D3" s="443"/>
      <c r="E3" s="443"/>
      <c r="F3" s="444"/>
    </row>
    <row r="4" spans="1:10" ht="15" x14ac:dyDescent="0.2">
      <c r="A4" s="442"/>
      <c r="B4" s="443"/>
      <c r="C4" s="443"/>
      <c r="D4" s="443"/>
      <c r="E4" s="443"/>
      <c r="F4" s="444"/>
    </row>
    <row r="5" spans="1:10" ht="15" thickBot="1" x14ac:dyDescent="0.25">
      <c r="A5" s="180"/>
      <c r="B5" s="51"/>
      <c r="C5" s="51"/>
      <c r="D5" s="51"/>
      <c r="E5" s="51"/>
      <c r="F5" s="162"/>
    </row>
    <row r="6" spans="1:10" ht="12.75" customHeight="1" x14ac:dyDescent="0.2">
      <c r="A6" s="233" t="s">
        <v>72</v>
      </c>
      <c r="B6" s="323" t="s">
        <v>188</v>
      </c>
      <c r="C6" s="325"/>
      <c r="D6" s="325"/>
      <c r="E6" s="325"/>
      <c r="F6" s="326"/>
    </row>
    <row r="7" spans="1:10" x14ac:dyDescent="0.2">
      <c r="A7" s="133" t="s">
        <v>68</v>
      </c>
      <c r="B7" s="324">
        <f>IF('CONTEXTO ESTRATEGICO'!B7="","",'CONTEXTO ESTRATEGICO'!B7)</f>
        <v>43028</v>
      </c>
      <c r="C7" s="327"/>
      <c r="D7" s="327"/>
      <c r="E7" s="327"/>
      <c r="F7" s="328"/>
    </row>
    <row r="8" spans="1:10" ht="12.75" customHeight="1" x14ac:dyDescent="0.2">
      <c r="A8" s="470" t="s">
        <v>73</v>
      </c>
      <c r="B8" s="471"/>
      <c r="C8" s="477" t="s">
        <v>83</v>
      </c>
      <c r="D8" s="478"/>
      <c r="E8" s="478"/>
      <c r="F8" s="479"/>
    </row>
    <row r="9" spans="1:10" ht="46.15" customHeight="1" x14ac:dyDescent="0.2">
      <c r="A9" s="475" t="str">
        <f>IDENTIFICACIÓN!A9</f>
        <v>Desarrollo de Capacidades</v>
      </c>
      <c r="B9" s="476"/>
      <c r="C9" s="484" t="str">
        <f>IDENTIFICACIÓN!C9</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485"/>
      <c r="E9" s="485"/>
      <c r="F9" s="486"/>
    </row>
    <row r="10" spans="1:10" ht="18.75" customHeight="1" x14ac:dyDescent="0.2">
      <c r="A10" s="483" t="s">
        <v>42</v>
      </c>
      <c r="B10" s="482" t="s">
        <v>13</v>
      </c>
      <c r="C10" s="480" t="s">
        <v>15</v>
      </c>
      <c r="D10" s="480"/>
      <c r="E10" s="480" t="s">
        <v>26</v>
      </c>
      <c r="F10" s="481"/>
    </row>
    <row r="11" spans="1:10" ht="51.75" customHeight="1" x14ac:dyDescent="0.2">
      <c r="A11" s="483"/>
      <c r="B11" s="482"/>
      <c r="C11" s="261" t="s">
        <v>130</v>
      </c>
      <c r="D11" s="261" t="s">
        <v>129</v>
      </c>
      <c r="E11" s="261" t="s">
        <v>128</v>
      </c>
      <c r="F11" s="262" t="s">
        <v>187</v>
      </c>
      <c r="H11" s="56"/>
      <c r="I11" s="56"/>
      <c r="J11" s="56"/>
    </row>
    <row r="12" spans="1:10" ht="41.45" customHeight="1" x14ac:dyDescent="0.2">
      <c r="A12" s="135" t="str">
        <f>IDENTIFICACIÓN!A13</f>
        <v>R1</v>
      </c>
      <c r="B12" s="245" t="str">
        <f>IDENTIFICACIÓN!B13</f>
        <v>Desconocimiento de las temáticas prioritarias a fortalecer tanto al interior como al exterior en los actores del sistema de salud en el territorio</v>
      </c>
      <c r="C12" s="95">
        <v>2</v>
      </c>
      <c r="D12" s="95">
        <v>3</v>
      </c>
      <c r="E12" s="94">
        <f t="shared" ref="E12:E14" si="0">(C12*D12)*4</f>
        <v>24</v>
      </c>
      <c r="F12" s="264" t="str">
        <f t="shared" ref="F12:F14" si="1">IF(OR(AND(C12=3,D12=4),AND(C12=2,D12=5),AND(E12&gt;=52,E12&lt;=100)),"ZONA RIESGO EXTREMA",IF(OR(AND(C12=5,D12=2),AND(C12=4,D12=3),AND(C12=1,D12=4),AND(E12=20),AND(E12&gt;=28,E12&lt;=48)),"ZONA RIESGO ALTA",IF(OR(AND(C12=1,D12=3),AND(C12=4,D12=1),AND(E12=24)),"ZONA RIESGO MODERADA",IF(AND(E12&gt;=4,E12&lt;=16),"ZONA RIESGO BAJA"))))</f>
        <v>ZONA RIESGO MODERADA</v>
      </c>
      <c r="H12" s="56"/>
      <c r="I12" s="56"/>
      <c r="J12" s="56"/>
    </row>
    <row r="13" spans="1:10" ht="48" customHeight="1" x14ac:dyDescent="0.2">
      <c r="A13" s="135" t="str">
        <f>IDENTIFICACIÓN!A14</f>
        <v>R2</v>
      </c>
      <c r="B13" s="245" t="str">
        <f>IDENTIFICACIÓN!B14</f>
        <v>Dificultades para recoger las necesidades de cada proceso para incorporarlas en un proyecto articulado</v>
      </c>
      <c r="C13" s="95">
        <v>2</v>
      </c>
      <c r="D13" s="95">
        <v>3</v>
      </c>
      <c r="E13" s="94">
        <f t="shared" si="0"/>
        <v>24</v>
      </c>
      <c r="F13" s="264" t="str">
        <f t="shared" si="1"/>
        <v>ZONA RIESGO MODERADA</v>
      </c>
      <c r="J13" s="56"/>
    </row>
    <row r="14" spans="1:10" ht="69.599999999999994" customHeight="1" x14ac:dyDescent="0.2">
      <c r="A14" s="135" t="str">
        <f>IDENTIFICACIÓN!A15</f>
        <v>R3</v>
      </c>
      <c r="B14" s="245" t="str">
        <f>IDENTIFICACIÓN!B15</f>
        <v>Falta de orden e instrumentos adecuados que sirvan para consolidar y evaluar, así como medir los avances en las temáticas abordadas desde la asistencia técnica, generando indicadores para medir su impacto</v>
      </c>
      <c r="C14" s="95">
        <v>3</v>
      </c>
      <c r="D14" s="95">
        <v>4</v>
      </c>
      <c r="E14" s="94">
        <f t="shared" si="0"/>
        <v>48</v>
      </c>
      <c r="F14" s="264" t="str">
        <f t="shared" si="1"/>
        <v>ZONA RIESGO EXTREMA</v>
      </c>
      <c r="J14" s="56"/>
    </row>
    <row r="15" spans="1:10" ht="18" customHeight="1" x14ac:dyDescent="0.2">
      <c r="A15" s="136"/>
      <c r="B15" s="130"/>
      <c r="C15" s="129"/>
      <c r="D15" s="129"/>
      <c r="E15" s="129"/>
      <c r="F15" s="265"/>
    </row>
    <row r="16" spans="1:10" ht="12.75" customHeight="1" x14ac:dyDescent="0.2">
      <c r="A16" s="136"/>
      <c r="B16" s="58"/>
      <c r="C16" s="59" t="s">
        <v>163</v>
      </c>
      <c r="D16" s="131"/>
      <c r="E16" s="131"/>
      <c r="F16" s="138"/>
    </row>
    <row r="17" spans="1:6" ht="12.75" customHeight="1" x14ac:dyDescent="0.2">
      <c r="A17" s="136"/>
      <c r="B17" s="117"/>
      <c r="C17" s="59" t="s">
        <v>160</v>
      </c>
      <c r="D17" s="131"/>
      <c r="E17" s="131"/>
      <c r="F17" s="138" t="s">
        <v>171</v>
      </c>
    </row>
    <row r="18" spans="1:6" ht="12.75" customHeight="1" x14ac:dyDescent="0.2">
      <c r="A18" s="136"/>
      <c r="B18" s="116"/>
      <c r="C18" s="59" t="s">
        <v>161</v>
      </c>
      <c r="D18" s="131"/>
      <c r="E18" s="131"/>
      <c r="F18" s="138"/>
    </row>
    <row r="19" spans="1:6" ht="12.75" customHeight="1" x14ac:dyDescent="0.2">
      <c r="A19" s="136"/>
      <c r="B19" s="232"/>
      <c r="C19" s="59" t="s">
        <v>162</v>
      </c>
      <c r="D19" s="131"/>
      <c r="E19" s="131"/>
      <c r="F19" s="138"/>
    </row>
    <row r="20" spans="1:6" ht="12.75" customHeight="1" thickBot="1" x14ac:dyDescent="0.25">
      <c r="A20" s="139"/>
      <c r="B20" s="140"/>
      <c r="C20" s="140"/>
      <c r="D20" s="140"/>
      <c r="E20" s="140"/>
      <c r="F20" s="141"/>
    </row>
    <row r="21" spans="1:6" ht="12.75" customHeight="1" x14ac:dyDescent="0.2">
      <c r="F21" s="45"/>
    </row>
    <row r="39" spans="1:5" hidden="1" x14ac:dyDescent="0.2">
      <c r="A39" s="45">
        <v>1</v>
      </c>
      <c r="B39" s="55">
        <v>1</v>
      </c>
      <c r="C39" s="45" t="s">
        <v>123</v>
      </c>
      <c r="D39" s="45" t="s">
        <v>107</v>
      </c>
      <c r="E39" s="45" t="s">
        <v>125</v>
      </c>
    </row>
    <row r="40" spans="1:5" ht="28.5" hidden="1" x14ac:dyDescent="0.2">
      <c r="A40" s="45">
        <v>2</v>
      </c>
      <c r="B40" s="55">
        <v>2</v>
      </c>
      <c r="C40" s="45" t="s">
        <v>124</v>
      </c>
      <c r="D40" s="45" t="s">
        <v>112</v>
      </c>
      <c r="E40" s="45" t="s">
        <v>126</v>
      </c>
    </row>
    <row r="41" spans="1:5" ht="42.75" hidden="1" x14ac:dyDescent="0.2">
      <c r="A41" s="45">
        <v>3</v>
      </c>
      <c r="B41" s="55">
        <v>3</v>
      </c>
      <c r="C41" s="45" t="s">
        <v>111</v>
      </c>
      <c r="D41" s="45" t="s">
        <v>113</v>
      </c>
      <c r="E41" s="45" t="s">
        <v>165</v>
      </c>
    </row>
    <row r="42" spans="1:5" ht="28.5" hidden="1" x14ac:dyDescent="0.2">
      <c r="A42" s="45">
        <v>4</v>
      </c>
      <c r="B42" s="55">
        <v>4</v>
      </c>
      <c r="C42" s="45" t="s">
        <v>75</v>
      </c>
      <c r="D42" s="45" t="s">
        <v>114</v>
      </c>
      <c r="E42" s="45" t="s">
        <v>127</v>
      </c>
    </row>
    <row r="43" spans="1:5" ht="28.5" hidden="1" x14ac:dyDescent="0.2">
      <c r="A43" s="45">
        <v>5</v>
      </c>
      <c r="B43" s="55">
        <v>5</v>
      </c>
      <c r="D43" s="45" t="s">
        <v>74</v>
      </c>
    </row>
    <row r="44" spans="1:5" ht="57" hidden="1" x14ac:dyDescent="0.2">
      <c r="D44" s="45" t="s">
        <v>155</v>
      </c>
    </row>
    <row r="45" spans="1:5" ht="57" hidden="1" x14ac:dyDescent="0.2">
      <c r="D45" s="45" t="s">
        <v>156</v>
      </c>
    </row>
    <row r="46" spans="1:5" ht="71.25" hidden="1" x14ac:dyDescent="0.2">
      <c r="D46" s="45" t="s">
        <v>157</v>
      </c>
    </row>
    <row r="47" spans="1:5" ht="42.75" hidden="1" x14ac:dyDescent="0.2">
      <c r="D47" s="45" t="s">
        <v>158</v>
      </c>
    </row>
    <row r="48" spans="1:5" ht="42.75" hidden="1" x14ac:dyDescent="0.2">
      <c r="D48" s="45" t="s">
        <v>159</v>
      </c>
    </row>
    <row r="49" spans="4:4" ht="28.5" hidden="1" x14ac:dyDescent="0.2">
      <c r="D49" s="45" t="s">
        <v>115</v>
      </c>
    </row>
    <row r="50" spans="4:4" ht="42.75" hidden="1" x14ac:dyDescent="0.2">
      <c r="D50" s="45" t="s">
        <v>166</v>
      </c>
    </row>
    <row r="51" spans="4:4" ht="28.5" hidden="1" x14ac:dyDescent="0.2">
      <c r="D51" s="45" t="s">
        <v>116</v>
      </c>
    </row>
    <row r="52" spans="4:4" ht="28.5" hidden="1" x14ac:dyDescent="0.2">
      <c r="D52" s="45" t="s">
        <v>117</v>
      </c>
    </row>
    <row r="53" spans="4:4" ht="28.5" hidden="1" x14ac:dyDescent="0.2">
      <c r="D53" s="45" t="s">
        <v>118</v>
      </c>
    </row>
    <row r="54" spans="4:4" hidden="1" x14ac:dyDescent="0.2">
      <c r="D54" s="45" t="s">
        <v>119</v>
      </c>
    </row>
    <row r="55" spans="4:4" hidden="1" x14ac:dyDescent="0.2">
      <c r="D55" s="45" t="s">
        <v>120</v>
      </c>
    </row>
    <row r="56" spans="4:4" ht="57" hidden="1" x14ac:dyDescent="0.2">
      <c r="D56" s="45" t="s">
        <v>164</v>
      </c>
    </row>
    <row r="57" spans="4:4" ht="28.5" hidden="1" x14ac:dyDescent="0.2">
      <c r="D57" s="45" t="s">
        <v>121</v>
      </c>
    </row>
    <row r="58" spans="4:4" ht="42.75" hidden="1" x14ac:dyDescent="0.2">
      <c r="D58" s="45" t="s">
        <v>122</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4">
    <cfRule type="cellIs" dxfId="61" priority="15" stopIfTrue="1" operator="equal">
      <formula>"ZONA RIESGO ALTA"</formula>
    </cfRule>
    <cfRule type="cellIs" dxfId="60" priority="16" stopIfTrue="1" operator="equal">
      <formula>"ZONA RIESGO EXTREMA"</formula>
    </cfRule>
  </conditionalFormatting>
  <conditionalFormatting sqref="F12:F14">
    <cfRule type="cellIs" dxfId="59" priority="13" stopIfTrue="1" operator="equal">
      <formula>"ZONA RIESGO BAJA"</formula>
    </cfRule>
    <cfRule type="cellIs" dxfId="58" priority="14" stopIfTrue="1" operator="equal">
      <formula>"ZONA RIESGO MODERADA"</formula>
    </cfRule>
  </conditionalFormatting>
  <conditionalFormatting sqref="F12:F14">
    <cfRule type="cellIs" dxfId="57" priority="11" stopIfTrue="1" operator="equal">
      <formula>"ZONA RIESGO MODERADA"</formula>
    </cfRule>
    <cfRule type="cellIs" dxfId="56" priority="12" stopIfTrue="1" operator="equal">
      <formula>"ZONA RIESGO ALTA"</formula>
    </cfRule>
  </conditionalFormatting>
  <conditionalFormatting sqref="E12:E14">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4">
    <cfRule type="cellIs" dxfId="52" priority="7" stopIfTrue="1" operator="equal">
      <formula>"TOLERABLE"</formula>
    </cfRule>
  </conditionalFormatting>
  <conditionalFormatting sqref="E12:E14">
    <cfRule type="cellIs" dxfId="51" priority="5" stopIfTrue="1" operator="equal">
      <formula>"ZONA RIESGO ALTA"</formula>
    </cfRule>
    <cfRule type="cellIs" dxfId="50" priority="6" stopIfTrue="1" operator="equal">
      <formula>"ZONA EXTREMA"</formula>
    </cfRule>
  </conditionalFormatting>
  <conditionalFormatting sqref="E12:E14">
    <cfRule type="cellIs" dxfId="49" priority="3" stopIfTrue="1" operator="equal">
      <formula>"ZONA RIESGO BAJA"</formula>
    </cfRule>
    <cfRule type="cellIs" dxfId="48" priority="4" stopIfTrue="1" operator="equal">
      <formula>"ZONA RIESGO MODERADA"</formula>
    </cfRule>
  </conditionalFormatting>
  <conditionalFormatting sqref="E12:E14">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4">
      <formula1>$A$39:$A$43</formula1>
    </dataValidation>
    <dataValidation type="list" allowBlank="1" showInputMessage="1" showErrorMessage="1" sqref="D12:D14">
      <formula1>$B$39:$B$43</formula1>
    </dataValidation>
    <dataValidation type="list" allowBlank="1" showInputMessage="1" showErrorMessage="1" sqref="D35">
      <formula1>$D$39:$D$43</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B13" zoomScale="90" zoomScaleNormal="80" zoomScaleSheetLayoutView="90" workbookViewId="0">
      <selection activeCell="K23" sqref="K2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28515625" style="37" bestFit="1" customWidth="1"/>
    <col min="12" max="12" width="12.42578125" style="37" customWidth="1"/>
    <col min="13" max="13" width="13.28515625" style="37" customWidth="1"/>
    <col min="14" max="14" width="3.7109375" style="37" customWidth="1"/>
    <col min="15" max="16384" width="11.42578125" style="37"/>
  </cols>
  <sheetData>
    <row r="1" spans="1:15" s="35" customFormat="1" ht="15" x14ac:dyDescent="0.2">
      <c r="A1" s="439"/>
      <c r="B1" s="440"/>
      <c r="C1" s="440"/>
      <c r="D1" s="440"/>
      <c r="E1" s="440"/>
      <c r="F1" s="440"/>
      <c r="G1" s="440"/>
      <c r="H1" s="440"/>
      <c r="I1" s="440"/>
      <c r="J1" s="440"/>
      <c r="K1" s="440"/>
      <c r="L1" s="440"/>
      <c r="M1" s="440"/>
      <c r="N1" s="441"/>
      <c r="O1" s="168"/>
    </row>
    <row r="2" spans="1:15" s="35" customFormat="1" ht="15" x14ac:dyDescent="0.2">
      <c r="A2" s="442"/>
      <c r="B2" s="443"/>
      <c r="C2" s="443"/>
      <c r="D2" s="443"/>
      <c r="E2" s="443"/>
      <c r="F2" s="443"/>
      <c r="G2" s="443"/>
      <c r="H2" s="443"/>
      <c r="I2" s="443"/>
      <c r="J2" s="443"/>
      <c r="K2" s="443"/>
      <c r="L2" s="443"/>
      <c r="M2" s="443"/>
      <c r="N2" s="444"/>
      <c r="O2" s="168"/>
    </row>
    <row r="3" spans="1:15" s="35" customFormat="1" ht="15" x14ac:dyDescent="0.2">
      <c r="A3" s="442" t="s">
        <v>70</v>
      </c>
      <c r="B3" s="443"/>
      <c r="C3" s="443"/>
      <c r="D3" s="443"/>
      <c r="E3" s="443"/>
      <c r="F3" s="443"/>
      <c r="G3" s="443"/>
      <c r="H3" s="443"/>
      <c r="I3" s="443"/>
      <c r="J3" s="443"/>
      <c r="K3" s="443"/>
      <c r="L3" s="443"/>
      <c r="M3" s="443"/>
      <c r="N3" s="444"/>
      <c r="O3" s="168"/>
    </row>
    <row r="4" spans="1:15" s="35" customFormat="1" ht="14.25" x14ac:dyDescent="0.2">
      <c r="A4" s="160"/>
      <c r="B4" s="161"/>
      <c r="C4" s="161"/>
      <c r="D4" s="161"/>
      <c r="E4" s="161"/>
      <c r="F4" s="161"/>
      <c r="G4" s="161"/>
      <c r="H4" s="161"/>
      <c r="I4" s="161"/>
      <c r="J4" s="161"/>
      <c r="K4" s="161"/>
      <c r="L4" s="161"/>
      <c r="M4" s="161"/>
      <c r="N4" s="159"/>
      <c r="O4" s="168"/>
    </row>
    <row r="5" spans="1:15" s="35" customFormat="1" ht="15" thickBot="1" x14ac:dyDescent="0.25">
      <c r="A5" s="180"/>
      <c r="B5" s="181"/>
      <c r="C5" s="181"/>
      <c r="D5" s="181"/>
      <c r="E5" s="181"/>
      <c r="F5" s="181"/>
      <c r="G5" s="181"/>
      <c r="H5" s="181"/>
      <c r="I5" s="181"/>
      <c r="J5" s="181"/>
      <c r="K5" s="181"/>
      <c r="L5" s="181"/>
      <c r="M5" s="181"/>
      <c r="N5" s="182"/>
      <c r="O5" s="169"/>
    </row>
    <row r="6" spans="1:15" s="35" customFormat="1" ht="14.25" x14ac:dyDescent="0.2">
      <c r="A6" s="179" t="s">
        <v>72</v>
      </c>
      <c r="B6" s="505" t="s">
        <v>169</v>
      </c>
      <c r="C6" s="505"/>
      <c r="D6" s="329"/>
      <c r="E6" s="330"/>
      <c r="F6" s="330"/>
      <c r="G6" s="330"/>
      <c r="H6" s="330"/>
      <c r="I6" s="330"/>
      <c r="J6" s="330"/>
      <c r="K6" s="330"/>
      <c r="L6" s="330"/>
      <c r="M6" s="330"/>
      <c r="N6" s="331"/>
      <c r="O6" s="169"/>
    </row>
    <row r="7" spans="1:15" s="35" customFormat="1" ht="14.25" x14ac:dyDescent="0.2">
      <c r="A7" s="133" t="s">
        <v>68</v>
      </c>
      <c r="B7" s="506">
        <f>'CONTEXTO ESTRATEGICO'!B7</f>
        <v>43028</v>
      </c>
      <c r="C7" s="507"/>
      <c r="D7" s="332"/>
      <c r="E7" s="333"/>
      <c r="F7" s="333"/>
      <c r="G7" s="333"/>
      <c r="H7" s="333"/>
      <c r="I7" s="333"/>
      <c r="J7" s="333"/>
      <c r="K7" s="333"/>
      <c r="L7" s="333"/>
      <c r="M7" s="333"/>
      <c r="N7" s="334"/>
      <c r="O7" s="170"/>
    </row>
    <row r="8" spans="1:15" s="35" customFormat="1" ht="28.5" customHeight="1" x14ac:dyDescent="0.2">
      <c r="A8" s="475" t="s">
        <v>73</v>
      </c>
      <c r="B8" s="476"/>
      <c r="C8" s="477" t="s">
        <v>83</v>
      </c>
      <c r="D8" s="478"/>
      <c r="E8" s="478"/>
      <c r="F8" s="478"/>
      <c r="G8" s="478"/>
      <c r="H8" s="478"/>
      <c r="I8" s="478"/>
      <c r="J8" s="478"/>
      <c r="K8" s="478"/>
      <c r="L8" s="478"/>
      <c r="M8" s="478"/>
      <c r="N8" s="508"/>
      <c r="O8" s="170"/>
    </row>
    <row r="9" spans="1:15" s="35" customFormat="1" ht="68.650000000000006" customHeight="1" thickBot="1" x14ac:dyDescent="0.25">
      <c r="A9" s="497" t="str">
        <f>'CONTEXTO ESTRATEGICO'!A14</f>
        <v>Desarrollo de Capacidades</v>
      </c>
      <c r="B9" s="498"/>
      <c r="C9" s="509" t="str">
        <f>'CONTEXTO ESTRATEGICO'!B23</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510"/>
      <c r="E9" s="510"/>
      <c r="F9" s="510"/>
      <c r="G9" s="510"/>
      <c r="H9" s="510"/>
      <c r="I9" s="510"/>
      <c r="J9" s="510"/>
      <c r="K9" s="510"/>
      <c r="L9" s="510"/>
      <c r="M9" s="510"/>
      <c r="N9" s="511"/>
      <c r="O9" s="170"/>
    </row>
    <row r="10" spans="1:15" s="36" customFormat="1" x14ac:dyDescent="0.2">
      <c r="A10" s="12"/>
      <c r="B10" s="13"/>
      <c r="C10" s="13"/>
      <c r="D10" s="13"/>
      <c r="E10" s="13"/>
      <c r="F10" s="13"/>
      <c r="G10" s="13"/>
      <c r="H10" s="20"/>
      <c r="I10" s="14"/>
      <c r="J10" s="13"/>
      <c r="K10" s="13"/>
      <c r="L10" s="13"/>
      <c r="M10" s="13"/>
      <c r="N10" s="15"/>
      <c r="O10" s="171"/>
    </row>
    <row r="11" spans="1:15" ht="20.100000000000001" customHeight="1" thickBot="1" x14ac:dyDescent="0.25">
      <c r="A11" s="21"/>
      <c r="B11" s="5"/>
      <c r="C11" s="5"/>
      <c r="D11" s="5"/>
      <c r="E11" s="5"/>
      <c r="F11" s="5"/>
      <c r="G11" s="5"/>
      <c r="H11" s="5"/>
      <c r="I11" s="5"/>
      <c r="J11" s="5"/>
      <c r="K11" s="5"/>
      <c r="L11" s="5"/>
      <c r="M11" s="5"/>
      <c r="N11" s="10"/>
      <c r="O11" s="172"/>
    </row>
    <row r="12" spans="1:15" ht="20.100000000000001" customHeight="1" x14ac:dyDescent="0.2">
      <c r="A12" s="21"/>
      <c r="B12" s="494" t="str">
        <f>A9</f>
        <v>Desarrollo de Capacidades</v>
      </c>
      <c r="C12" s="495"/>
      <c r="D12" s="495"/>
      <c r="E12" s="495"/>
      <c r="F12" s="495"/>
      <c r="G12" s="495"/>
      <c r="H12" s="496"/>
      <c r="I12" s="5"/>
      <c r="J12" s="5"/>
      <c r="K12" s="5"/>
      <c r="L12" s="5"/>
      <c r="M12" s="5"/>
      <c r="N12" s="10"/>
      <c r="O12" s="172"/>
    </row>
    <row r="13" spans="1:15" x14ac:dyDescent="0.2">
      <c r="A13" s="21"/>
      <c r="B13" s="2"/>
      <c r="C13" s="3"/>
      <c r="D13" s="3"/>
      <c r="E13" s="3"/>
      <c r="F13" s="3"/>
      <c r="G13" s="3"/>
      <c r="H13" s="100"/>
      <c r="I13" s="5"/>
      <c r="J13" s="5"/>
      <c r="K13" s="5"/>
      <c r="L13" s="5"/>
      <c r="M13" s="5"/>
      <c r="N13" s="10"/>
      <c r="O13" s="172"/>
    </row>
    <row r="14" spans="1:15" x14ac:dyDescent="0.2">
      <c r="A14" s="21"/>
      <c r="B14" s="2"/>
      <c r="C14" s="3"/>
      <c r="D14" s="3"/>
      <c r="E14" s="3"/>
      <c r="F14" s="3"/>
      <c r="G14" s="5"/>
      <c r="H14" s="100"/>
      <c r="I14" s="5"/>
      <c r="J14" s="5"/>
      <c r="K14" s="5"/>
      <c r="L14" s="5"/>
      <c r="M14" s="5"/>
      <c r="N14" s="10"/>
      <c r="O14" s="172"/>
    </row>
    <row r="15" spans="1:15" ht="3" customHeight="1" x14ac:dyDescent="0.2">
      <c r="A15" s="21"/>
      <c r="B15" s="2"/>
      <c r="C15" s="3"/>
      <c r="D15" s="96"/>
      <c r="E15" s="96"/>
      <c r="F15" s="96"/>
      <c r="G15" s="6"/>
      <c r="H15" s="100"/>
      <c r="I15" s="5"/>
      <c r="J15" s="492" t="s">
        <v>32</v>
      </c>
      <c r="K15" s="503" t="s">
        <v>35</v>
      </c>
      <c r="L15" s="492" t="s">
        <v>34</v>
      </c>
      <c r="M15" s="492" t="s">
        <v>33</v>
      </c>
      <c r="N15" s="10"/>
      <c r="O15" s="172"/>
    </row>
    <row r="16" spans="1:15" ht="16.5" customHeight="1" x14ac:dyDescent="0.2">
      <c r="A16" s="21"/>
      <c r="B16" s="2"/>
      <c r="C16" s="3"/>
      <c r="D16" s="96"/>
      <c r="E16" s="96"/>
      <c r="F16" s="96"/>
      <c r="G16" s="6"/>
      <c r="H16" s="502" t="s">
        <v>99</v>
      </c>
      <c r="I16" s="5"/>
      <c r="J16" s="493"/>
      <c r="K16" s="504"/>
      <c r="L16" s="493"/>
      <c r="M16" s="493"/>
      <c r="N16" s="10"/>
      <c r="O16" s="172"/>
    </row>
    <row r="17" spans="1:15" x14ac:dyDescent="0.2">
      <c r="A17" s="21"/>
      <c r="B17" s="2"/>
      <c r="C17" s="3"/>
      <c r="D17" s="96"/>
      <c r="E17" s="96"/>
      <c r="F17" s="96"/>
      <c r="G17" s="6"/>
      <c r="H17" s="502"/>
      <c r="I17" s="5"/>
      <c r="J17" s="487" t="str">
        <f>A9</f>
        <v>Desarrollo de Capacidades</v>
      </c>
      <c r="K17" s="7" t="str">
        <f>IDENTIFICACIÓN!A13</f>
        <v>R1</v>
      </c>
      <c r="L17" s="7">
        <f>ANALISIS!D12</f>
        <v>3</v>
      </c>
      <c r="M17" s="7">
        <f>ANALISIS!C12</f>
        <v>2</v>
      </c>
      <c r="N17" s="10"/>
      <c r="O17" s="172"/>
    </row>
    <row r="18" spans="1:15" ht="12.75" customHeight="1" x14ac:dyDescent="0.2">
      <c r="A18" s="21"/>
      <c r="B18" s="2"/>
      <c r="C18" s="3"/>
      <c r="D18" s="96"/>
      <c r="E18" s="96"/>
      <c r="F18" s="96"/>
      <c r="G18" s="6"/>
      <c r="H18" s="502"/>
      <c r="I18" s="5"/>
      <c r="J18" s="488"/>
      <c r="K18" s="7" t="str">
        <f>IDENTIFICACIÓN!A14</f>
        <v>R2</v>
      </c>
      <c r="L18" s="7">
        <f>ANALISIS!D13</f>
        <v>3</v>
      </c>
      <c r="M18" s="7">
        <f>ANALISIS!C13</f>
        <v>2</v>
      </c>
      <c r="N18" s="10"/>
      <c r="O18" s="172"/>
    </row>
    <row r="19" spans="1:15" x14ac:dyDescent="0.2">
      <c r="A19" s="21"/>
      <c r="B19" s="2"/>
      <c r="C19" s="3"/>
      <c r="D19" s="96"/>
      <c r="E19" s="96"/>
      <c r="F19" s="96"/>
      <c r="G19" s="6"/>
      <c r="H19" s="500" t="s">
        <v>98</v>
      </c>
      <c r="I19" s="5"/>
      <c r="J19" s="488"/>
      <c r="K19" s="7" t="str">
        <f>IDENTIFICACIÓN!A15</f>
        <v>R3</v>
      </c>
      <c r="L19" s="7">
        <f>ANALISIS!D14</f>
        <v>4</v>
      </c>
      <c r="M19" s="7">
        <f>ANALISIS!C14</f>
        <v>3</v>
      </c>
      <c r="N19" s="10"/>
      <c r="O19" s="172"/>
    </row>
    <row r="20" spans="1:15" x14ac:dyDescent="0.2">
      <c r="A20" s="21"/>
      <c r="B20" s="2"/>
      <c r="C20" s="3"/>
      <c r="D20" s="96"/>
      <c r="E20" s="96"/>
      <c r="F20" s="96"/>
      <c r="G20" s="6"/>
      <c r="H20" s="500"/>
      <c r="I20" s="5"/>
      <c r="J20" s="488"/>
      <c r="K20" s="7"/>
      <c r="L20" s="7"/>
      <c r="M20" s="7"/>
      <c r="N20" s="10"/>
      <c r="O20" s="172"/>
    </row>
    <row r="21" spans="1:15" ht="20.25" customHeight="1" x14ac:dyDescent="0.2">
      <c r="A21" s="21"/>
      <c r="B21" s="2"/>
      <c r="C21" s="3"/>
      <c r="D21" s="96"/>
      <c r="E21" s="96"/>
      <c r="F21" s="96"/>
      <c r="G21" s="6"/>
      <c r="H21" s="500"/>
      <c r="I21" s="5"/>
      <c r="J21" s="488"/>
      <c r="K21" s="7"/>
      <c r="L21" s="7"/>
      <c r="M21" s="7"/>
      <c r="N21" s="10"/>
      <c r="O21" s="172"/>
    </row>
    <row r="22" spans="1:15" ht="12" customHeight="1" x14ac:dyDescent="0.2">
      <c r="A22" s="21"/>
      <c r="B22" s="2"/>
      <c r="C22" s="3"/>
      <c r="D22" s="96"/>
      <c r="E22" s="96"/>
      <c r="F22" s="96"/>
      <c r="G22" s="6"/>
      <c r="H22" s="501" t="s">
        <v>97</v>
      </c>
      <c r="I22" s="5"/>
      <c r="J22" s="488"/>
      <c r="K22" s="7"/>
      <c r="L22" s="7"/>
      <c r="M22" s="7"/>
      <c r="N22" s="10"/>
      <c r="O22" s="172"/>
    </row>
    <row r="23" spans="1:15" ht="12" customHeight="1" x14ac:dyDescent="0.2">
      <c r="A23" s="21"/>
      <c r="B23" s="2"/>
      <c r="C23" s="3"/>
      <c r="D23" s="96"/>
      <c r="E23" s="96"/>
      <c r="F23" s="96"/>
      <c r="G23" s="6"/>
      <c r="H23" s="501"/>
      <c r="I23" s="5"/>
      <c r="J23" s="488"/>
      <c r="K23" s="7"/>
      <c r="L23" s="7"/>
      <c r="M23" s="7"/>
      <c r="N23" s="10"/>
      <c r="O23" s="172"/>
    </row>
    <row r="24" spans="1:15" ht="19.5" customHeight="1" x14ac:dyDescent="0.2">
      <c r="A24" s="21"/>
      <c r="B24" s="2"/>
      <c r="C24" s="3"/>
      <c r="D24" s="96"/>
      <c r="E24" s="96"/>
      <c r="F24" s="96"/>
      <c r="G24" s="101"/>
      <c r="H24" s="501"/>
      <c r="I24" s="5"/>
      <c r="J24" s="489"/>
      <c r="K24" s="7"/>
      <c r="L24" s="7"/>
      <c r="M24" s="7"/>
      <c r="N24" s="10"/>
      <c r="O24" s="172"/>
    </row>
    <row r="25" spans="1:15" ht="12" customHeight="1" x14ac:dyDescent="0.2">
      <c r="A25" s="21"/>
      <c r="B25" s="2"/>
      <c r="C25" s="3"/>
      <c r="D25" s="96"/>
      <c r="E25" s="96"/>
      <c r="F25" s="96"/>
      <c r="G25" s="97"/>
      <c r="H25" s="500" t="s">
        <v>96</v>
      </c>
      <c r="I25" s="5"/>
      <c r="J25" s="5"/>
      <c r="K25" s="5"/>
      <c r="L25" s="5"/>
      <c r="M25" s="5"/>
      <c r="N25" s="10"/>
      <c r="O25" s="172"/>
    </row>
    <row r="26" spans="1:15" ht="12" customHeight="1" x14ac:dyDescent="0.2">
      <c r="A26" s="21"/>
      <c r="B26" s="2"/>
      <c r="C26" s="3"/>
      <c r="D26" s="96"/>
      <c r="E26" s="96"/>
      <c r="F26" s="96"/>
      <c r="G26" s="97"/>
      <c r="H26" s="500"/>
      <c r="I26" s="5"/>
      <c r="J26" s="5"/>
      <c r="K26" s="5"/>
      <c r="L26" s="5"/>
      <c r="M26" s="5"/>
      <c r="N26" s="10"/>
      <c r="O26" s="172"/>
    </row>
    <row r="27" spans="1:15" ht="18" customHeight="1" x14ac:dyDescent="0.2">
      <c r="A27" s="21"/>
      <c r="B27" s="2"/>
      <c r="C27" s="3"/>
      <c r="D27" s="96"/>
      <c r="E27" s="96"/>
      <c r="F27" s="96"/>
      <c r="G27" s="97"/>
      <c r="H27" s="500"/>
      <c r="I27" s="5"/>
      <c r="J27" s="101"/>
      <c r="K27" s="101"/>
      <c r="L27" s="5"/>
      <c r="M27" s="5"/>
      <c r="N27" s="10"/>
      <c r="O27" s="172"/>
    </row>
    <row r="28" spans="1:15" ht="12" customHeight="1" x14ac:dyDescent="0.2">
      <c r="A28" s="21"/>
      <c r="B28" s="2"/>
      <c r="C28" s="3"/>
      <c r="D28" s="96"/>
      <c r="E28" s="96"/>
      <c r="F28" s="96"/>
      <c r="G28" s="97"/>
      <c r="H28" s="499" t="s">
        <v>95</v>
      </c>
      <c r="I28" s="5"/>
      <c r="J28" s="101"/>
      <c r="K28" s="101"/>
      <c r="L28" s="5"/>
      <c r="M28" s="5"/>
      <c r="N28" s="10"/>
      <c r="O28" s="172"/>
    </row>
    <row r="29" spans="1:15" ht="12" customHeight="1" x14ac:dyDescent="0.2">
      <c r="A29" s="21"/>
      <c r="B29" s="2"/>
      <c r="C29" s="3"/>
      <c r="D29" s="3"/>
      <c r="E29" s="3"/>
      <c r="F29" s="3"/>
      <c r="G29" s="97"/>
      <c r="H29" s="499"/>
      <c r="I29" s="5"/>
      <c r="J29" s="101"/>
      <c r="K29" s="101"/>
      <c r="L29" s="5"/>
      <c r="M29" s="5"/>
      <c r="N29" s="10"/>
      <c r="O29" s="172"/>
    </row>
    <row r="30" spans="1:15" ht="21" customHeight="1" x14ac:dyDescent="0.2">
      <c r="A30" s="21"/>
      <c r="B30" s="2"/>
      <c r="C30" s="3"/>
      <c r="D30" s="3"/>
      <c r="E30" s="3"/>
      <c r="F30" s="3"/>
      <c r="G30" s="97"/>
      <c r="H30" s="499"/>
      <c r="I30" s="5"/>
      <c r="J30" s="101"/>
      <c r="K30" s="101"/>
      <c r="L30" s="5"/>
      <c r="M30" s="5"/>
      <c r="N30" s="10"/>
      <c r="O30" s="172"/>
    </row>
    <row r="31" spans="1:15" ht="12" customHeight="1" x14ac:dyDescent="0.2">
      <c r="A31" s="21"/>
      <c r="B31" s="2"/>
      <c r="C31" s="101"/>
      <c r="D31" s="101"/>
      <c r="E31" s="101"/>
      <c r="F31" s="101"/>
      <c r="G31" s="101"/>
      <c r="H31" s="102"/>
      <c r="I31" s="5"/>
      <c r="J31" s="39"/>
      <c r="K31" s="59" t="s">
        <v>163</v>
      </c>
      <c r="L31" s="5"/>
      <c r="M31" s="5"/>
      <c r="N31" s="10"/>
      <c r="O31" s="172"/>
    </row>
    <row r="32" spans="1:15" ht="12" customHeight="1" x14ac:dyDescent="0.2">
      <c r="A32" s="21"/>
      <c r="B32" s="8"/>
      <c r="C32" s="9"/>
      <c r="D32" s="9"/>
      <c r="E32" s="9"/>
      <c r="F32" s="9"/>
      <c r="G32" s="97"/>
      <c r="H32" s="103"/>
      <c r="I32" s="5"/>
      <c r="J32" s="117"/>
      <c r="K32" s="59" t="s">
        <v>160</v>
      </c>
      <c r="L32" s="5"/>
      <c r="M32" s="5"/>
      <c r="N32" s="10"/>
      <c r="O32" s="172"/>
    </row>
    <row r="33" spans="1:15" ht="14.25" x14ac:dyDescent="0.2">
      <c r="A33" s="21"/>
      <c r="B33" s="8"/>
      <c r="C33" s="98" t="s">
        <v>94</v>
      </c>
      <c r="D33" s="98" t="s">
        <v>90</v>
      </c>
      <c r="E33" s="98" t="s">
        <v>93</v>
      </c>
      <c r="F33" s="99" t="s">
        <v>91</v>
      </c>
      <c r="G33" s="98" t="s">
        <v>92</v>
      </c>
      <c r="H33" s="4"/>
      <c r="I33" s="5"/>
      <c r="J33" s="116"/>
      <c r="K33" s="59" t="s">
        <v>161</v>
      </c>
      <c r="L33" s="5"/>
      <c r="M33" s="5"/>
      <c r="N33" s="10"/>
      <c r="O33" s="172"/>
    </row>
    <row r="34" spans="1:15" ht="15" thickBot="1" x14ac:dyDescent="0.25">
      <c r="A34" s="21"/>
      <c r="B34" s="490"/>
      <c r="C34" s="491"/>
      <c r="D34" s="491"/>
      <c r="E34" s="491"/>
      <c r="F34" s="491"/>
      <c r="G34" s="491"/>
      <c r="H34" s="11"/>
      <c r="I34" s="5"/>
      <c r="J34" s="40"/>
      <c r="K34" s="59" t="s">
        <v>162</v>
      </c>
      <c r="L34" s="5"/>
      <c r="M34" s="5"/>
      <c r="N34" s="10"/>
      <c r="O34" s="172"/>
    </row>
    <row r="35" spans="1:15" x14ac:dyDescent="0.2">
      <c r="A35" s="21"/>
      <c r="B35" s="9"/>
      <c r="C35" s="9"/>
      <c r="D35" s="9"/>
      <c r="E35" s="9"/>
      <c r="F35" s="9"/>
      <c r="G35" s="9"/>
      <c r="H35" s="5"/>
      <c r="I35" s="5"/>
      <c r="J35" s="5"/>
      <c r="K35" s="5"/>
      <c r="L35" s="5"/>
      <c r="M35" s="5"/>
      <c r="N35" s="10"/>
      <c r="O35" s="172"/>
    </row>
    <row r="36" spans="1:15" ht="17.25" customHeight="1" thickBot="1" x14ac:dyDescent="0.25">
      <c r="A36" s="22"/>
      <c r="B36" s="23"/>
      <c r="C36" s="23"/>
      <c r="D36" s="23"/>
      <c r="E36" s="23"/>
      <c r="F36" s="23"/>
      <c r="G36" s="23"/>
      <c r="H36" s="23"/>
      <c r="I36" s="23"/>
      <c r="J36" s="23"/>
      <c r="K36" s="23"/>
      <c r="L36" s="23"/>
      <c r="M36" s="23"/>
      <c r="N36" s="11"/>
      <c r="O36" s="172"/>
    </row>
    <row r="37" spans="1:15" ht="26.25" customHeight="1" x14ac:dyDescent="0.2">
      <c r="A37" s="21"/>
      <c r="B37" s="5"/>
      <c r="C37" s="5"/>
      <c r="D37" s="5"/>
      <c r="E37" s="5"/>
      <c r="F37" s="5"/>
      <c r="G37" s="5"/>
      <c r="H37" s="5"/>
      <c r="I37" s="5"/>
      <c r="J37" s="5"/>
      <c r="K37" s="5"/>
      <c r="L37" s="5"/>
      <c r="M37" s="5"/>
      <c r="N37" s="10"/>
      <c r="O37" s="172"/>
    </row>
    <row r="38" spans="1:15" ht="13.5" customHeight="1" x14ac:dyDescent="0.2">
      <c r="A38" s="163"/>
      <c r="B38" s="158"/>
      <c r="C38" s="158"/>
      <c r="D38" s="158"/>
      <c r="E38" s="158"/>
      <c r="F38" s="158"/>
      <c r="G38" s="158"/>
      <c r="H38" s="158"/>
      <c r="I38" s="158"/>
      <c r="J38" s="158"/>
      <c r="K38" s="158"/>
      <c r="L38" s="158"/>
      <c r="M38" s="158"/>
      <c r="N38" s="164"/>
      <c r="O38" s="173"/>
    </row>
    <row r="39" spans="1:15" x14ac:dyDescent="0.2">
      <c r="A39" s="163"/>
      <c r="B39" s="158"/>
      <c r="C39" s="158"/>
      <c r="D39" s="158"/>
      <c r="E39" s="158"/>
      <c r="F39" s="158"/>
      <c r="G39" s="158"/>
      <c r="H39" s="158"/>
      <c r="I39" s="158"/>
      <c r="J39" s="158"/>
      <c r="K39" s="158"/>
      <c r="L39" s="158"/>
      <c r="M39" s="158"/>
      <c r="N39" s="164"/>
      <c r="O39" s="173"/>
    </row>
    <row r="40" spans="1:15" x14ac:dyDescent="0.2">
      <c r="A40" s="163"/>
      <c r="B40" s="158"/>
      <c r="C40" s="158"/>
      <c r="D40" s="158"/>
      <c r="E40" s="158"/>
      <c r="F40" s="158"/>
      <c r="G40" s="158"/>
      <c r="H40" s="158"/>
      <c r="I40" s="158"/>
      <c r="J40" s="158"/>
      <c r="K40" s="158"/>
      <c r="L40" s="158"/>
      <c r="M40" s="158"/>
      <c r="N40" s="164"/>
      <c r="O40" s="173"/>
    </row>
    <row r="41" spans="1:15" x14ac:dyDescent="0.2">
      <c r="A41" s="163"/>
      <c r="B41" s="158"/>
      <c r="C41" s="158"/>
      <c r="D41" s="158"/>
      <c r="E41" s="158"/>
      <c r="F41" s="158"/>
      <c r="G41" s="158"/>
      <c r="H41" s="158"/>
      <c r="I41" s="158"/>
      <c r="J41" s="158"/>
      <c r="K41" s="158"/>
      <c r="L41" s="158"/>
      <c r="M41" s="158"/>
      <c r="N41" s="164"/>
      <c r="O41" s="173"/>
    </row>
    <row r="42" spans="1:15" ht="13.5" thickBot="1" x14ac:dyDescent="0.25">
      <c r="A42" s="165"/>
      <c r="B42" s="166"/>
      <c r="C42" s="166"/>
      <c r="D42" s="166"/>
      <c r="E42" s="166"/>
      <c r="F42" s="166"/>
      <c r="G42" s="166"/>
      <c r="H42" s="166"/>
      <c r="I42" s="166"/>
      <c r="J42" s="166"/>
      <c r="K42" s="166"/>
      <c r="L42" s="166"/>
      <c r="M42" s="166"/>
      <c r="N42" s="167"/>
      <c r="O42" s="174"/>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41"/>
  <sheetViews>
    <sheetView showGridLines="0" view="pageBreakPreview" topLeftCell="A16" zoomScale="75" zoomScaleNormal="80" zoomScaleSheetLayoutView="75" workbookViewId="0">
      <selection activeCell="D20" sqref="D20"/>
    </sheetView>
  </sheetViews>
  <sheetFormatPr baseColWidth="10" defaultColWidth="0" defaultRowHeight="14.25" x14ac:dyDescent="0.2"/>
  <cols>
    <col min="1" max="1" width="9.7109375" style="55" customWidth="1"/>
    <col min="2" max="2" width="40.28515625" style="55" customWidth="1"/>
    <col min="3" max="3" width="43.7109375" style="45" customWidth="1" collapsed="1"/>
    <col min="4" max="4" width="19.140625" style="45" customWidth="1"/>
    <col min="5" max="5" width="21.28515625" style="45" customWidth="1"/>
    <col min="6" max="6" width="22.28515625" style="45" customWidth="1"/>
    <col min="7" max="7" width="20.28515625" style="45" customWidth="1"/>
    <col min="8" max="8" width="18.7109375" style="45" customWidth="1"/>
    <col min="9" max="9" width="17.42578125" style="45" bestFit="1" customWidth="1"/>
    <col min="10" max="11" width="19.28515625" style="45" customWidth="1"/>
    <col min="12" max="18" width="6.7109375" style="45" customWidth="1"/>
    <col min="19" max="19" width="15.28515625" style="45" customWidth="1"/>
    <col min="20" max="20" width="18.7109375" style="45" customWidth="1"/>
    <col min="21" max="21" width="25.28515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39"/>
      <c r="B1" s="440"/>
      <c r="C1" s="440"/>
      <c r="D1" s="440"/>
      <c r="E1" s="440"/>
      <c r="F1" s="440"/>
      <c r="G1" s="440"/>
      <c r="H1" s="440"/>
      <c r="I1" s="440"/>
      <c r="J1" s="440"/>
      <c r="K1" s="440"/>
      <c r="L1" s="440"/>
      <c r="M1" s="440"/>
      <c r="N1" s="440"/>
      <c r="O1" s="440"/>
      <c r="P1" s="440"/>
      <c r="Q1" s="440"/>
      <c r="R1" s="440"/>
      <c r="S1" s="440"/>
      <c r="T1" s="440"/>
      <c r="U1" s="440"/>
      <c r="V1" s="440"/>
      <c r="W1" s="440"/>
      <c r="X1" s="441"/>
    </row>
    <row r="2" spans="1:26" ht="15" x14ac:dyDescent="0.2">
      <c r="A2" s="442"/>
      <c r="B2" s="443"/>
      <c r="C2" s="443"/>
      <c r="D2" s="443"/>
      <c r="E2" s="443"/>
      <c r="F2" s="443"/>
      <c r="G2" s="443"/>
      <c r="H2" s="443"/>
      <c r="I2" s="443"/>
      <c r="J2" s="443"/>
      <c r="K2" s="443"/>
      <c r="L2" s="443"/>
      <c r="M2" s="443"/>
      <c r="N2" s="443"/>
      <c r="O2" s="443"/>
      <c r="P2" s="443"/>
      <c r="Q2" s="443"/>
      <c r="R2" s="443"/>
      <c r="S2" s="443"/>
      <c r="T2" s="443"/>
      <c r="U2" s="443"/>
      <c r="V2" s="443"/>
      <c r="W2" s="443"/>
      <c r="X2" s="444"/>
    </row>
    <row r="3" spans="1:26" ht="15" customHeight="1" x14ac:dyDescent="0.2">
      <c r="A3" s="442" t="s">
        <v>70</v>
      </c>
      <c r="B3" s="443"/>
      <c r="C3" s="443"/>
      <c r="D3" s="443"/>
      <c r="E3" s="443"/>
      <c r="F3" s="443"/>
      <c r="G3" s="443"/>
      <c r="H3" s="443"/>
      <c r="I3" s="443"/>
      <c r="J3" s="443"/>
      <c r="K3" s="443"/>
      <c r="L3" s="443"/>
      <c r="M3" s="443"/>
      <c r="N3" s="443"/>
      <c r="O3" s="443"/>
      <c r="P3" s="443"/>
      <c r="Q3" s="443"/>
      <c r="R3" s="443"/>
      <c r="S3" s="443"/>
      <c r="T3" s="443"/>
      <c r="U3" s="443"/>
      <c r="V3" s="443"/>
      <c r="W3" s="443"/>
      <c r="X3" s="444"/>
    </row>
    <row r="4" spans="1:26" ht="15" x14ac:dyDescent="0.2">
      <c r="A4" s="177"/>
      <c r="B4" s="175"/>
      <c r="C4" s="175"/>
      <c r="D4" s="259"/>
      <c r="E4" s="175"/>
      <c r="F4" s="175"/>
      <c r="G4" s="175"/>
      <c r="H4" s="175"/>
      <c r="I4" s="175"/>
      <c r="J4" s="259"/>
      <c r="K4" s="259"/>
      <c r="L4" s="175"/>
      <c r="M4" s="175"/>
      <c r="N4" s="175"/>
      <c r="O4" s="175"/>
      <c r="P4" s="175"/>
      <c r="Q4" s="259"/>
      <c r="R4" s="259"/>
      <c r="S4" s="273"/>
      <c r="T4" s="273"/>
      <c r="U4" s="273"/>
      <c r="V4" s="175"/>
      <c r="W4" s="175"/>
      <c r="X4" s="176"/>
    </row>
    <row r="5" spans="1:26" ht="15.75" thickBot="1" x14ac:dyDescent="0.25">
      <c r="A5" s="178"/>
      <c r="B5" s="259"/>
      <c r="C5" s="259"/>
      <c r="D5" s="259"/>
      <c r="E5" s="259"/>
      <c r="F5" s="259"/>
      <c r="G5" s="259"/>
      <c r="H5" s="259"/>
      <c r="I5" s="259"/>
      <c r="J5" s="259"/>
      <c r="K5" s="259"/>
      <c r="L5" s="259"/>
      <c r="M5" s="259"/>
      <c r="N5" s="259"/>
      <c r="O5" s="259"/>
      <c r="P5" s="259"/>
      <c r="Q5" s="259"/>
      <c r="R5" s="259"/>
      <c r="S5" s="273"/>
      <c r="T5" s="273"/>
      <c r="U5" s="273"/>
      <c r="V5" s="259"/>
      <c r="W5" s="259"/>
      <c r="X5" s="260"/>
    </row>
    <row r="6" spans="1:26" ht="12.75" customHeight="1" x14ac:dyDescent="0.2">
      <c r="A6" s="179" t="s">
        <v>72</v>
      </c>
      <c r="B6" s="313" t="s">
        <v>17</v>
      </c>
      <c r="C6" s="336"/>
      <c r="D6" s="336"/>
      <c r="E6" s="336"/>
      <c r="F6" s="336"/>
      <c r="G6" s="336"/>
      <c r="H6" s="336"/>
      <c r="I6" s="336"/>
      <c r="J6" s="336"/>
      <c r="K6" s="336"/>
      <c r="L6" s="336"/>
      <c r="M6" s="336"/>
      <c r="N6" s="336"/>
      <c r="O6" s="336"/>
      <c r="P6" s="336"/>
      <c r="Q6" s="336"/>
      <c r="R6" s="336"/>
      <c r="S6" s="336"/>
      <c r="T6" s="336"/>
      <c r="U6" s="336"/>
      <c r="V6" s="336"/>
      <c r="W6" s="336"/>
      <c r="X6" s="337"/>
    </row>
    <row r="7" spans="1:26" x14ac:dyDescent="0.2">
      <c r="A7" s="133" t="s">
        <v>68</v>
      </c>
      <c r="B7" s="335">
        <f>IF(ANALISIS!B7:C7="","",ANALISIS!B7:C7)</f>
        <v>43028</v>
      </c>
      <c r="C7" s="338"/>
      <c r="D7" s="339"/>
      <c r="E7" s="340"/>
      <c r="F7" s="340"/>
      <c r="G7" s="340"/>
      <c r="H7" s="340"/>
      <c r="I7" s="340"/>
      <c r="J7" s="340"/>
      <c r="K7" s="340"/>
      <c r="L7" s="340"/>
      <c r="M7" s="340"/>
      <c r="N7" s="340"/>
      <c r="O7" s="340"/>
      <c r="P7" s="340"/>
      <c r="Q7" s="340"/>
      <c r="R7" s="340"/>
      <c r="S7" s="340"/>
      <c r="T7" s="340"/>
      <c r="U7" s="340"/>
      <c r="V7" s="340"/>
      <c r="W7" s="340"/>
      <c r="X7" s="341"/>
    </row>
    <row r="8" spans="1:26" ht="30.75" customHeight="1" x14ac:dyDescent="0.2">
      <c r="A8" s="470" t="s">
        <v>73</v>
      </c>
      <c r="B8" s="471"/>
      <c r="C8" s="535" t="s">
        <v>83</v>
      </c>
      <c r="D8" s="536"/>
      <c r="E8" s="536"/>
      <c r="F8" s="536"/>
      <c r="G8" s="536"/>
      <c r="H8" s="536"/>
      <c r="I8" s="536"/>
      <c r="J8" s="536"/>
      <c r="K8" s="536"/>
      <c r="L8" s="536"/>
      <c r="M8" s="536"/>
      <c r="N8" s="536"/>
      <c r="O8" s="536"/>
      <c r="P8" s="536"/>
      <c r="Q8" s="536"/>
      <c r="R8" s="536"/>
      <c r="S8" s="536"/>
      <c r="T8" s="536"/>
      <c r="U8" s="536"/>
      <c r="V8" s="536"/>
      <c r="W8" s="536"/>
      <c r="X8" s="537"/>
    </row>
    <row r="9" spans="1:26" ht="33.4" customHeight="1" x14ac:dyDescent="0.2">
      <c r="A9" s="541" t="str">
        <f>'CONTEXTO ESTRATEGICO'!A14</f>
        <v>Desarrollo de Capacidades</v>
      </c>
      <c r="B9" s="542"/>
      <c r="C9" s="538" t="str">
        <f>'CONTEXTO ESTRATEGICO'!B23</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539"/>
      <c r="E9" s="539"/>
      <c r="F9" s="539"/>
      <c r="G9" s="539"/>
      <c r="H9" s="539"/>
      <c r="I9" s="539"/>
      <c r="J9" s="539"/>
      <c r="K9" s="539"/>
      <c r="L9" s="539"/>
      <c r="M9" s="539"/>
      <c r="N9" s="539"/>
      <c r="O9" s="539"/>
      <c r="P9" s="539"/>
      <c r="Q9" s="539"/>
      <c r="R9" s="539"/>
      <c r="S9" s="539"/>
      <c r="T9" s="539"/>
      <c r="U9" s="539"/>
      <c r="V9" s="539"/>
      <c r="W9" s="539"/>
      <c r="X9" s="540"/>
    </row>
    <row r="10" spans="1:26" ht="20.25" customHeight="1" x14ac:dyDescent="0.2">
      <c r="A10" s="483" t="s">
        <v>42</v>
      </c>
      <c r="B10" s="482" t="s">
        <v>13</v>
      </c>
      <c r="C10" s="543" t="s">
        <v>139</v>
      </c>
      <c r="D10" s="543"/>
      <c r="E10" s="543"/>
      <c r="F10" s="543"/>
      <c r="G10" s="543"/>
      <c r="H10" s="543"/>
      <c r="I10" s="543"/>
      <c r="J10" s="543"/>
      <c r="K10" s="543"/>
      <c r="L10" s="543"/>
      <c r="M10" s="543"/>
      <c r="N10" s="543"/>
      <c r="O10" s="543"/>
      <c r="P10" s="543"/>
      <c r="Q10" s="543"/>
      <c r="R10" s="543"/>
      <c r="S10" s="543"/>
      <c r="T10" s="543"/>
      <c r="U10" s="543"/>
      <c r="V10" s="543"/>
      <c r="W10" s="543"/>
      <c r="X10" s="544"/>
    </row>
    <row r="11" spans="1:26" ht="17.25" customHeight="1" x14ac:dyDescent="0.2">
      <c r="A11" s="483"/>
      <c r="B11" s="482"/>
      <c r="C11" s="517" t="s">
        <v>153</v>
      </c>
      <c r="D11" s="263"/>
      <c r="E11" s="523" t="s">
        <v>199</v>
      </c>
      <c r="F11" s="524"/>
      <c r="G11" s="524"/>
      <c r="H11" s="524"/>
      <c r="I11" s="524"/>
      <c r="J11" s="524"/>
      <c r="K11" s="525"/>
      <c r="L11" s="526" t="s">
        <v>50</v>
      </c>
      <c r="M11" s="527"/>
      <c r="N11" s="527"/>
      <c r="O11" s="527"/>
      <c r="P11" s="527"/>
      <c r="Q11" s="527"/>
      <c r="R11" s="528"/>
      <c r="S11" s="532" t="s">
        <v>201</v>
      </c>
      <c r="T11" s="532" t="s">
        <v>202</v>
      </c>
      <c r="U11" s="532" t="s">
        <v>203</v>
      </c>
      <c r="V11" s="482" t="s">
        <v>59</v>
      </c>
      <c r="W11" s="513" t="s">
        <v>48</v>
      </c>
      <c r="X11" s="514" t="s">
        <v>49</v>
      </c>
    </row>
    <row r="12" spans="1:26" ht="99.75" x14ac:dyDescent="0.2">
      <c r="A12" s="483"/>
      <c r="B12" s="482"/>
      <c r="C12" s="517"/>
      <c r="D12" s="263" t="s">
        <v>189</v>
      </c>
      <c r="E12" s="60" t="s">
        <v>192</v>
      </c>
      <c r="F12" s="60" t="s">
        <v>193</v>
      </c>
      <c r="G12" s="60" t="s">
        <v>195</v>
      </c>
      <c r="H12" s="60" t="s">
        <v>194</v>
      </c>
      <c r="I12" s="60" t="s">
        <v>196</v>
      </c>
      <c r="J12" s="263" t="s">
        <v>197</v>
      </c>
      <c r="K12" s="263" t="s">
        <v>198</v>
      </c>
      <c r="L12" s="529"/>
      <c r="M12" s="530"/>
      <c r="N12" s="530"/>
      <c r="O12" s="530"/>
      <c r="P12" s="530"/>
      <c r="Q12" s="530"/>
      <c r="R12" s="531"/>
      <c r="S12" s="533"/>
      <c r="T12" s="533"/>
      <c r="U12" s="533"/>
      <c r="V12" s="482"/>
      <c r="W12" s="513"/>
      <c r="X12" s="514"/>
    </row>
    <row r="13" spans="1:26" ht="61.9" customHeight="1" x14ac:dyDescent="0.2">
      <c r="A13" s="515" t="str">
        <f>IDENTIFICACIÓN!A13</f>
        <v>R1</v>
      </c>
      <c r="B13" s="518" t="str">
        <f>IDENTIFICACIÓN!B13</f>
        <v>Desconocimiento de las temáticas prioritarias a fortalecer tanto al interior como al exterior en los actores del sistema de salud en el territorio</v>
      </c>
      <c r="C13" s="53" t="s">
        <v>222</v>
      </c>
      <c r="D13" s="52" t="s">
        <v>191</v>
      </c>
      <c r="E13" s="48" t="s">
        <v>19</v>
      </c>
      <c r="F13" s="48" t="s">
        <v>19</v>
      </c>
      <c r="G13" s="48" t="s">
        <v>19</v>
      </c>
      <c r="H13" s="48" t="s">
        <v>19</v>
      </c>
      <c r="I13" s="48" t="s">
        <v>19</v>
      </c>
      <c r="J13" s="48" t="s">
        <v>19</v>
      </c>
      <c r="K13" s="48" t="s">
        <v>19</v>
      </c>
      <c r="L13" s="54">
        <f>IF(E13="SI",15,0)</f>
        <v>15</v>
      </c>
      <c r="M13" s="54">
        <f>IF(F13="SI",5,0)</f>
        <v>5</v>
      </c>
      <c r="N13" s="54">
        <f>IF(G13="SI",15,0)</f>
        <v>15</v>
      </c>
      <c r="O13" s="54">
        <f>IF(H13="SI",10,0)</f>
        <v>10</v>
      </c>
      <c r="P13" s="54">
        <f>IF(I13="SI",15,0)</f>
        <v>15</v>
      </c>
      <c r="Q13" s="54">
        <f>IF(J13="SI",10,0)</f>
        <v>10</v>
      </c>
      <c r="R13" s="54">
        <f>IF(K13="SI",30,0)</f>
        <v>30</v>
      </c>
      <c r="S13" s="54" t="s">
        <v>19</v>
      </c>
      <c r="T13" s="54" t="s">
        <v>19</v>
      </c>
      <c r="U13" s="54"/>
      <c r="V13" s="54">
        <f>SUM(L13:R13)</f>
        <v>100</v>
      </c>
      <c r="W13" s="521">
        <f>IF(AND(V13&gt;0,SUM(V14:V15)=0),V13,IF(AND(SUM(V13:V14)&gt;0,V15=0),AVERAGE(V13:V14),AVERAGE(V13:V15)))</f>
        <v>100</v>
      </c>
      <c r="X13" s="512" t="e">
        <f>IF(AND(W13&gt;0,SUM(W16:W21)=0),AVERAGE(W13),IF(AND(W13&gt;0,W16&gt;0,SUM(W19:W21)=0),AVERAGE(W13:W18),IF(AND(W13&gt;0,W16&gt;0,W19&gt;0,SUM(#REF!)=0),AVERAGE(W13:W21),IF(AND(W13&gt;0,W16&gt;0,W19&gt;0,#REF!&gt;0,SUM(#REF!)=0),AVERAGE(W13:W21),IF(AND(W13&gt;0,W16&gt;0,W19&gt;0,#REF!&gt;0,#REF!&gt;0,SUM(#REF!)=0),AVERAGE(W13:W21),IF(AND(W13&gt;0,W16&gt;0,W19&gt;0,#REF!&gt;0,#REF!&gt;0,#REF!&gt;0,SUM(#REF!)=0),AVERAGE(W13:W21),IF(AND(W13&gt;0,W16&gt;0,W19&gt;0,#REF!&gt;0,#REF!&gt;0,#REF!&gt;0,#REF!&gt;0,#REF!=0),AVERAGE(W13:W21),(AVERAGE(W13:W21)))))))))</f>
        <v>#REF!</v>
      </c>
    </row>
    <row r="14" spans="1:26" ht="57" customHeight="1" x14ac:dyDescent="0.2">
      <c r="A14" s="516"/>
      <c r="B14" s="519"/>
      <c r="C14" s="53" t="s">
        <v>223</v>
      </c>
      <c r="D14" s="52" t="s">
        <v>191</v>
      </c>
      <c r="E14" s="48" t="s">
        <v>19</v>
      </c>
      <c r="F14" s="48" t="s">
        <v>19</v>
      </c>
      <c r="G14" s="48" t="s">
        <v>19</v>
      </c>
      <c r="H14" s="48" t="s">
        <v>19</v>
      </c>
      <c r="I14" s="48" t="s">
        <v>19</v>
      </c>
      <c r="J14" s="48" t="s">
        <v>19</v>
      </c>
      <c r="K14" s="48" t="s">
        <v>19</v>
      </c>
      <c r="L14" s="54">
        <f t="shared" ref="L14:L21" si="0">IF(E14="SI",15,0)</f>
        <v>15</v>
      </c>
      <c r="M14" s="54">
        <f t="shared" ref="M14:M21" si="1">IF(F14="SI",5,0)</f>
        <v>5</v>
      </c>
      <c r="N14" s="54">
        <f t="shared" ref="N14:N21" si="2">IF(G14="SI",15,0)</f>
        <v>15</v>
      </c>
      <c r="O14" s="54">
        <f>IF(H14="SI",10,0)</f>
        <v>10</v>
      </c>
      <c r="P14" s="54">
        <f t="shared" ref="P14:P21" si="3">IF(I14="SI",15,0)</f>
        <v>15</v>
      </c>
      <c r="Q14" s="54">
        <f t="shared" ref="Q14:Q21" si="4">IF(J14="SI",10,0)</f>
        <v>10</v>
      </c>
      <c r="R14" s="54">
        <f t="shared" ref="R14:R21" si="5">IF(K14="SI",30,0)</f>
        <v>30</v>
      </c>
      <c r="S14" s="54"/>
      <c r="T14" s="54"/>
      <c r="U14" s="54"/>
      <c r="V14" s="54">
        <f t="shared" ref="V14:V21" si="6">SUM(L14:R14)</f>
        <v>100</v>
      </c>
      <c r="W14" s="522"/>
      <c r="X14" s="512"/>
    </row>
    <row r="15" spans="1:26" ht="52.15" customHeight="1" x14ac:dyDescent="0.2">
      <c r="A15" s="516"/>
      <c r="B15" s="520"/>
      <c r="C15" s="123" t="s">
        <v>224</v>
      </c>
      <c r="D15" s="52" t="s">
        <v>190</v>
      </c>
      <c r="E15" s="48" t="s">
        <v>19</v>
      </c>
      <c r="F15" s="48" t="s">
        <v>19</v>
      </c>
      <c r="G15" s="48" t="s">
        <v>19</v>
      </c>
      <c r="H15" s="48" t="s">
        <v>19</v>
      </c>
      <c r="I15" s="48" t="s">
        <v>19</v>
      </c>
      <c r="J15" s="48" t="s">
        <v>19</v>
      </c>
      <c r="K15" s="48" t="s">
        <v>19</v>
      </c>
      <c r="L15" s="54">
        <f t="shared" si="0"/>
        <v>15</v>
      </c>
      <c r="M15" s="54">
        <f t="shared" si="1"/>
        <v>5</v>
      </c>
      <c r="N15" s="54">
        <f t="shared" si="2"/>
        <v>15</v>
      </c>
      <c r="O15" s="54">
        <f t="shared" ref="O15:O21" si="7">IF(H15="SI",10,0)</f>
        <v>10</v>
      </c>
      <c r="P15" s="54">
        <f t="shared" si="3"/>
        <v>15</v>
      </c>
      <c r="Q15" s="54">
        <f t="shared" si="4"/>
        <v>10</v>
      </c>
      <c r="R15" s="54">
        <f t="shared" si="5"/>
        <v>30</v>
      </c>
      <c r="S15" s="54"/>
      <c r="T15" s="54"/>
      <c r="U15" s="54"/>
      <c r="V15" s="54">
        <f t="shared" si="6"/>
        <v>100</v>
      </c>
      <c r="W15" s="522"/>
      <c r="X15" s="512"/>
    </row>
    <row r="16" spans="1:26" ht="65.25" customHeight="1" x14ac:dyDescent="0.2">
      <c r="A16" s="534" t="str">
        <f>IDENTIFICACIÓN!A14</f>
        <v>R2</v>
      </c>
      <c r="B16" s="518" t="str">
        <f>IDENTIFICACIÓN!B14</f>
        <v>Dificultades para recoger las necesidades de cada proceso para incorporarlas en un proyecto articulado</v>
      </c>
      <c r="C16" s="123" t="s">
        <v>225</v>
      </c>
      <c r="D16" s="52" t="s">
        <v>190</v>
      </c>
      <c r="E16" s="48" t="s">
        <v>19</v>
      </c>
      <c r="F16" s="48" t="s">
        <v>19</v>
      </c>
      <c r="G16" s="48" t="s">
        <v>19</v>
      </c>
      <c r="H16" s="48" t="s">
        <v>19</v>
      </c>
      <c r="I16" s="48" t="s">
        <v>19</v>
      </c>
      <c r="J16" s="48" t="s">
        <v>19</v>
      </c>
      <c r="K16" s="48" t="s">
        <v>19</v>
      </c>
      <c r="L16" s="54">
        <f t="shared" si="0"/>
        <v>15</v>
      </c>
      <c r="M16" s="54">
        <f t="shared" si="1"/>
        <v>5</v>
      </c>
      <c r="N16" s="54">
        <f t="shared" si="2"/>
        <v>15</v>
      </c>
      <c r="O16" s="54">
        <f t="shared" si="7"/>
        <v>10</v>
      </c>
      <c r="P16" s="54">
        <f t="shared" si="3"/>
        <v>15</v>
      </c>
      <c r="Q16" s="54">
        <f t="shared" si="4"/>
        <v>10</v>
      </c>
      <c r="R16" s="54">
        <f t="shared" si="5"/>
        <v>30</v>
      </c>
      <c r="S16" s="54"/>
      <c r="T16" s="54"/>
      <c r="U16" s="54"/>
      <c r="V16" s="54">
        <f t="shared" si="6"/>
        <v>100</v>
      </c>
      <c r="W16" s="521">
        <f>IF(AND(V16&gt;0,SUM(V17:V18)=0),V16,IF(AND(SUM(V16:V17)&gt;0,V18=0),AVERAGE(V16:V17),AVERAGE(V16:V18)))</f>
        <v>100</v>
      </c>
      <c r="X16" s="512"/>
      <c r="Z16" s="44"/>
    </row>
    <row r="17" spans="1:24" ht="57.6" customHeight="1" x14ac:dyDescent="0.2">
      <c r="A17" s="534"/>
      <c r="B17" s="519"/>
      <c r="C17" s="123" t="s">
        <v>226</v>
      </c>
      <c r="D17" s="52" t="s">
        <v>190</v>
      </c>
      <c r="E17" s="48" t="s">
        <v>19</v>
      </c>
      <c r="F17" s="48" t="s">
        <v>19</v>
      </c>
      <c r="G17" s="48" t="s">
        <v>19</v>
      </c>
      <c r="H17" s="48" t="s">
        <v>19</v>
      </c>
      <c r="I17" s="48" t="s">
        <v>19</v>
      </c>
      <c r="J17" s="48" t="s">
        <v>19</v>
      </c>
      <c r="K17" s="48" t="s">
        <v>19</v>
      </c>
      <c r="L17" s="54">
        <f t="shared" si="0"/>
        <v>15</v>
      </c>
      <c r="M17" s="54">
        <f t="shared" si="1"/>
        <v>5</v>
      </c>
      <c r="N17" s="54">
        <f t="shared" si="2"/>
        <v>15</v>
      </c>
      <c r="O17" s="54">
        <f t="shared" si="7"/>
        <v>10</v>
      </c>
      <c r="P17" s="54">
        <f t="shared" si="3"/>
        <v>15</v>
      </c>
      <c r="Q17" s="54">
        <f t="shared" si="4"/>
        <v>10</v>
      </c>
      <c r="R17" s="54">
        <f t="shared" si="5"/>
        <v>30</v>
      </c>
      <c r="S17" s="54"/>
      <c r="T17" s="54"/>
      <c r="U17" s="54"/>
      <c r="V17" s="54">
        <f t="shared" si="6"/>
        <v>100</v>
      </c>
      <c r="W17" s="522"/>
      <c r="X17" s="512"/>
    </row>
    <row r="18" spans="1:24" ht="83.45" customHeight="1" x14ac:dyDescent="0.2">
      <c r="A18" s="534"/>
      <c r="B18" s="520"/>
      <c r="C18" s="123" t="s">
        <v>227</v>
      </c>
      <c r="D18" s="52" t="s">
        <v>190</v>
      </c>
      <c r="E18" s="48" t="s">
        <v>19</v>
      </c>
      <c r="F18" s="48" t="s">
        <v>19</v>
      </c>
      <c r="G18" s="48" t="s">
        <v>19</v>
      </c>
      <c r="H18" s="48" t="s">
        <v>19</v>
      </c>
      <c r="I18" s="48" t="s">
        <v>19</v>
      </c>
      <c r="J18" s="48" t="s">
        <v>19</v>
      </c>
      <c r="K18" s="48" t="s">
        <v>19</v>
      </c>
      <c r="L18" s="54">
        <f t="shared" si="0"/>
        <v>15</v>
      </c>
      <c r="M18" s="54">
        <f t="shared" si="1"/>
        <v>5</v>
      </c>
      <c r="N18" s="54">
        <f t="shared" si="2"/>
        <v>15</v>
      </c>
      <c r="O18" s="54">
        <f t="shared" si="7"/>
        <v>10</v>
      </c>
      <c r="P18" s="54">
        <f t="shared" si="3"/>
        <v>15</v>
      </c>
      <c r="Q18" s="54">
        <f t="shared" si="4"/>
        <v>10</v>
      </c>
      <c r="R18" s="54">
        <f t="shared" si="5"/>
        <v>30</v>
      </c>
      <c r="S18" s="54"/>
      <c r="T18" s="54"/>
      <c r="U18" s="54"/>
      <c r="V18" s="54">
        <f t="shared" si="6"/>
        <v>100</v>
      </c>
      <c r="W18" s="522"/>
      <c r="X18" s="512"/>
    </row>
    <row r="19" spans="1:24" ht="56.25" customHeight="1" x14ac:dyDescent="0.2">
      <c r="A19" s="534" t="str">
        <f>IDENTIFICACIÓN!A15</f>
        <v>R3</v>
      </c>
      <c r="B19" s="545" t="str">
        <f>IDENTIFICACIÓN!B15</f>
        <v>Falta de orden e instrumentos adecuados que sirvan para consolidar y evaluar, así como medir los avances en las temáticas abordadas desde la asistencia técnica, generando indicadores para medir su impacto</v>
      </c>
      <c r="C19" s="53" t="s">
        <v>228</v>
      </c>
      <c r="D19" s="52" t="s">
        <v>191</v>
      </c>
      <c r="E19" s="48" t="s">
        <v>19</v>
      </c>
      <c r="F19" s="48" t="s">
        <v>19</v>
      </c>
      <c r="G19" s="48" t="s">
        <v>19</v>
      </c>
      <c r="H19" s="48" t="s">
        <v>19</v>
      </c>
      <c r="I19" s="48" t="s">
        <v>19</v>
      </c>
      <c r="J19" s="48" t="s">
        <v>19</v>
      </c>
      <c r="K19" s="48" t="s">
        <v>19</v>
      </c>
      <c r="L19" s="54">
        <f t="shared" si="0"/>
        <v>15</v>
      </c>
      <c r="M19" s="54">
        <f t="shared" si="1"/>
        <v>5</v>
      </c>
      <c r="N19" s="54">
        <f t="shared" si="2"/>
        <v>15</v>
      </c>
      <c r="O19" s="54">
        <f t="shared" si="7"/>
        <v>10</v>
      </c>
      <c r="P19" s="54">
        <f t="shared" si="3"/>
        <v>15</v>
      </c>
      <c r="Q19" s="54">
        <f t="shared" si="4"/>
        <v>10</v>
      </c>
      <c r="R19" s="54">
        <f t="shared" si="5"/>
        <v>30</v>
      </c>
      <c r="S19" s="54"/>
      <c r="T19" s="54"/>
      <c r="U19" s="54"/>
      <c r="V19" s="54">
        <f t="shared" si="6"/>
        <v>100</v>
      </c>
      <c r="W19" s="521">
        <f>IF(AND(V19&gt;0,SUM(V20:V21)=0),V19,IF(AND(SUM(V19:V20)&gt;0,V21=0),AVERAGE(V19:V20),AVERAGE(V19:V21)))</f>
        <v>100</v>
      </c>
      <c r="X19" s="512"/>
    </row>
    <row r="20" spans="1:24" ht="29.1" customHeight="1" x14ac:dyDescent="0.2">
      <c r="A20" s="534"/>
      <c r="B20" s="546"/>
      <c r="C20" s="53" t="s">
        <v>229</v>
      </c>
      <c r="D20" s="52" t="s">
        <v>190</v>
      </c>
      <c r="E20" s="48" t="s">
        <v>19</v>
      </c>
      <c r="F20" s="48" t="s">
        <v>19</v>
      </c>
      <c r="G20" s="48" t="s">
        <v>19</v>
      </c>
      <c r="H20" s="48" t="s">
        <v>19</v>
      </c>
      <c r="I20" s="48" t="s">
        <v>19</v>
      </c>
      <c r="J20" s="48" t="s">
        <v>19</v>
      </c>
      <c r="K20" s="48" t="s">
        <v>19</v>
      </c>
      <c r="L20" s="54">
        <f t="shared" si="0"/>
        <v>15</v>
      </c>
      <c r="M20" s="54">
        <f t="shared" si="1"/>
        <v>5</v>
      </c>
      <c r="N20" s="54">
        <f t="shared" si="2"/>
        <v>15</v>
      </c>
      <c r="O20" s="54">
        <f t="shared" si="7"/>
        <v>10</v>
      </c>
      <c r="P20" s="54">
        <f t="shared" si="3"/>
        <v>15</v>
      </c>
      <c r="Q20" s="54">
        <f t="shared" si="4"/>
        <v>10</v>
      </c>
      <c r="R20" s="54">
        <f t="shared" si="5"/>
        <v>30</v>
      </c>
      <c r="S20" s="54"/>
      <c r="T20" s="54"/>
      <c r="U20" s="54"/>
      <c r="V20" s="54">
        <f t="shared" si="6"/>
        <v>100</v>
      </c>
      <c r="W20" s="522"/>
      <c r="X20" s="512"/>
    </row>
    <row r="21" spans="1:24" ht="54.6" customHeight="1" x14ac:dyDescent="0.2">
      <c r="A21" s="534"/>
      <c r="B21" s="547"/>
      <c r="C21" s="53" t="s">
        <v>230</v>
      </c>
      <c r="D21" s="52" t="s">
        <v>190</v>
      </c>
      <c r="E21" s="48" t="s">
        <v>19</v>
      </c>
      <c r="F21" s="48" t="s">
        <v>19</v>
      </c>
      <c r="G21" s="48" t="s">
        <v>19</v>
      </c>
      <c r="H21" s="48" t="s">
        <v>19</v>
      </c>
      <c r="I21" s="48" t="s">
        <v>19</v>
      </c>
      <c r="J21" s="48" t="s">
        <v>19</v>
      </c>
      <c r="K21" s="48" t="s">
        <v>19</v>
      </c>
      <c r="L21" s="54">
        <f t="shared" si="0"/>
        <v>15</v>
      </c>
      <c r="M21" s="54">
        <f t="shared" si="1"/>
        <v>5</v>
      </c>
      <c r="N21" s="54">
        <f t="shared" si="2"/>
        <v>15</v>
      </c>
      <c r="O21" s="54">
        <f t="shared" si="7"/>
        <v>10</v>
      </c>
      <c r="P21" s="54">
        <f t="shared" si="3"/>
        <v>15</v>
      </c>
      <c r="Q21" s="54">
        <f t="shared" si="4"/>
        <v>10</v>
      </c>
      <c r="R21" s="54">
        <f t="shared" si="5"/>
        <v>30</v>
      </c>
      <c r="S21" s="54"/>
      <c r="T21" s="54"/>
      <c r="U21" s="54"/>
      <c r="V21" s="54">
        <f t="shared" si="6"/>
        <v>100</v>
      </c>
      <c r="W21" s="522"/>
      <c r="X21" s="512"/>
    </row>
    <row r="22" spans="1:24" x14ac:dyDescent="0.2">
      <c r="A22" s="183"/>
      <c r="B22" s="128"/>
      <c r="C22" s="129"/>
      <c r="D22" s="129"/>
      <c r="E22" s="129"/>
      <c r="F22" s="129"/>
      <c r="G22" s="129"/>
      <c r="H22" s="129"/>
      <c r="I22" s="129"/>
      <c r="J22" s="129"/>
      <c r="K22" s="129"/>
      <c r="L22" s="128"/>
      <c r="M22" s="128"/>
      <c r="N22" s="128"/>
      <c r="O22" s="128"/>
      <c r="P22" s="128"/>
      <c r="Q22" s="128"/>
      <c r="R22" s="128"/>
      <c r="S22" s="128"/>
      <c r="T22" s="128"/>
      <c r="U22" s="128"/>
      <c r="V22" s="129"/>
      <c r="W22" s="184"/>
      <c r="X22" s="185"/>
    </row>
    <row r="23" spans="1:24" x14ac:dyDescent="0.2">
      <c r="A23" s="183"/>
      <c r="B23" s="128"/>
      <c r="C23" s="129"/>
      <c r="D23" s="129"/>
      <c r="E23" s="129"/>
      <c r="F23" s="129"/>
      <c r="G23" s="129"/>
      <c r="H23" s="129"/>
      <c r="I23" s="129"/>
      <c r="J23" s="129"/>
      <c r="K23" s="129"/>
      <c r="L23" s="129"/>
      <c r="M23" s="129"/>
      <c r="N23" s="129"/>
      <c r="O23" s="129"/>
      <c r="P23" s="129"/>
      <c r="Q23" s="129"/>
      <c r="R23" s="129"/>
      <c r="S23" s="129"/>
      <c r="T23" s="129"/>
      <c r="U23" s="129"/>
      <c r="V23" s="129"/>
      <c r="W23" s="129"/>
      <c r="X23" s="185"/>
    </row>
    <row r="24" spans="1:24" x14ac:dyDescent="0.2">
      <c r="A24" s="183"/>
      <c r="B24" s="128"/>
      <c r="C24" s="129"/>
      <c r="D24" s="129"/>
      <c r="E24" s="129"/>
      <c r="F24" s="129"/>
      <c r="G24" s="129"/>
      <c r="H24" s="129"/>
      <c r="I24" s="129"/>
      <c r="J24" s="129"/>
      <c r="K24" s="129"/>
      <c r="L24" s="129"/>
      <c r="M24" s="129"/>
      <c r="N24" s="129"/>
      <c r="O24" s="129"/>
      <c r="P24" s="129"/>
      <c r="Q24" s="129"/>
      <c r="R24" s="129"/>
      <c r="S24" s="129"/>
      <c r="T24" s="129"/>
      <c r="U24" s="129"/>
      <c r="V24" s="129"/>
      <c r="W24" s="129"/>
      <c r="X24" s="137"/>
    </row>
    <row r="25" spans="1:24" x14ac:dyDescent="0.2">
      <c r="A25" s="183"/>
      <c r="B25" s="128"/>
      <c r="C25" s="129"/>
      <c r="D25" s="129"/>
      <c r="E25" s="129"/>
      <c r="F25" s="129"/>
      <c r="G25" s="129"/>
      <c r="H25" s="129"/>
      <c r="I25" s="129"/>
      <c r="J25" s="129"/>
      <c r="K25" s="129"/>
      <c r="L25" s="129"/>
      <c r="M25" s="129"/>
      <c r="N25" s="129"/>
      <c r="O25" s="129"/>
      <c r="P25" s="129"/>
      <c r="Q25" s="129"/>
      <c r="R25" s="129"/>
      <c r="S25" s="129"/>
      <c r="T25" s="129"/>
      <c r="U25" s="129"/>
      <c r="V25" s="129"/>
      <c r="W25" s="129"/>
      <c r="X25" s="137"/>
    </row>
    <row r="26" spans="1:24" ht="15" thickBot="1" x14ac:dyDescent="0.25">
      <c r="A26" s="186"/>
      <c r="B26" s="187"/>
      <c r="C26" s="145"/>
      <c r="D26" s="145"/>
      <c r="E26" s="145"/>
      <c r="F26" s="145"/>
      <c r="G26" s="145"/>
      <c r="H26" s="145"/>
      <c r="I26" s="145"/>
      <c r="J26" s="145"/>
      <c r="K26" s="145"/>
      <c r="L26" s="145"/>
      <c r="M26" s="145"/>
      <c r="N26" s="145"/>
      <c r="O26" s="145"/>
      <c r="P26" s="145"/>
      <c r="Q26" s="145"/>
      <c r="R26" s="145"/>
      <c r="S26" s="145"/>
      <c r="T26" s="145"/>
      <c r="U26" s="145"/>
      <c r="V26" s="145"/>
      <c r="W26" s="145"/>
      <c r="X26" s="146"/>
    </row>
    <row r="40" spans="2:5" x14ac:dyDescent="0.2">
      <c r="B40" s="55" t="s">
        <v>24</v>
      </c>
      <c r="C40" s="55" t="s">
        <v>19</v>
      </c>
      <c r="D40" s="55"/>
      <c r="E40" s="45" t="s">
        <v>190</v>
      </c>
    </row>
    <row r="41" spans="2:5" x14ac:dyDescent="0.2">
      <c r="B41" s="55" t="s">
        <v>14</v>
      </c>
      <c r="C41" s="55" t="s">
        <v>46</v>
      </c>
      <c r="D41" s="55"/>
      <c r="E41" s="45" t="s">
        <v>191</v>
      </c>
    </row>
  </sheetData>
  <sheetProtection deleteColumns="0" deleteRows="0" sort="0" autoFilter="0"/>
  <mergeCells count="29">
    <mergeCell ref="A19:A21"/>
    <mergeCell ref="W19:W21"/>
    <mergeCell ref="B19:B21"/>
    <mergeCell ref="W13:W15"/>
    <mergeCell ref="U11:U12"/>
    <mergeCell ref="A16:A18"/>
    <mergeCell ref="C8:X8"/>
    <mergeCell ref="C9:X9"/>
    <mergeCell ref="A8:B8"/>
    <mergeCell ref="A9:B9"/>
    <mergeCell ref="B10:B12"/>
    <mergeCell ref="C10:X10"/>
    <mergeCell ref="V11:V12"/>
    <mergeCell ref="A1:X1"/>
    <mergeCell ref="A2:X2"/>
    <mergeCell ref="A3:X3"/>
    <mergeCell ref="X13:X21"/>
    <mergeCell ref="W11:W12"/>
    <mergeCell ref="X11:X12"/>
    <mergeCell ref="A13:A15"/>
    <mergeCell ref="C11:C12"/>
    <mergeCell ref="B16:B18"/>
    <mergeCell ref="B13:B15"/>
    <mergeCell ref="A10:A12"/>
    <mergeCell ref="W16:W18"/>
    <mergeCell ref="E11:K11"/>
    <mergeCell ref="L11:R12"/>
    <mergeCell ref="S11:S12"/>
    <mergeCell ref="T11:T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14:U21 E13:K21 S13:T21">
      <formula1>$C$40:$C$41</formula1>
    </dataValidation>
    <dataValidation type="list" allowBlank="1" showInputMessage="1" showErrorMessage="1" sqref="D13:D21">
      <formula1>$E$40:$E$41</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1 O14:O21 P14:P21"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5"/>
  <sheetViews>
    <sheetView topLeftCell="C11" zoomScale="72" zoomScaleNormal="72" workbookViewId="0">
      <selection activeCell="J12" sqref="J12:J14"/>
    </sheetView>
  </sheetViews>
  <sheetFormatPr baseColWidth="10" defaultRowHeight="14.25" x14ac:dyDescent="0.2"/>
  <cols>
    <col min="1" max="1" width="10.140625" customWidth="1"/>
    <col min="2" max="2" width="38.42578125" customWidth="1"/>
    <col min="3" max="3" width="16.7109375" customWidth="1"/>
    <col min="4" max="4" width="16.5703125" customWidth="1"/>
    <col min="5" max="5" width="21.28515625" customWidth="1"/>
    <col min="6" max="6" width="19" style="45" bestFit="1" customWidth="1"/>
    <col min="7" max="7" width="47.7109375" customWidth="1"/>
    <col min="8" max="8" width="15.28515625" customWidth="1"/>
    <col min="9" max="9" width="13.7109375" customWidth="1"/>
    <col min="10" max="10" width="13.5703125" customWidth="1"/>
  </cols>
  <sheetData>
    <row r="1" spans="1:13" ht="15" x14ac:dyDescent="0.2">
      <c r="A1" s="556"/>
      <c r="B1" s="557"/>
      <c r="C1" s="557"/>
      <c r="D1" s="557"/>
      <c r="E1" s="557"/>
      <c r="F1" s="557"/>
      <c r="G1" s="557"/>
      <c r="H1" s="557"/>
      <c r="I1" s="557"/>
      <c r="J1" s="558"/>
    </row>
    <row r="2" spans="1:13" ht="15" x14ac:dyDescent="0.2">
      <c r="A2" s="559" t="s">
        <v>186</v>
      </c>
      <c r="B2" s="560"/>
      <c r="C2" s="560"/>
      <c r="D2" s="560"/>
      <c r="E2" s="560"/>
      <c r="F2" s="560"/>
      <c r="G2" s="560"/>
      <c r="H2" s="560"/>
      <c r="I2" s="560"/>
      <c r="J2" s="561"/>
    </row>
    <row r="3" spans="1:13" ht="15" x14ac:dyDescent="0.2">
      <c r="A3" s="559" t="s">
        <v>70</v>
      </c>
      <c r="B3" s="560"/>
      <c r="C3" s="560"/>
      <c r="D3" s="560"/>
      <c r="E3" s="560"/>
      <c r="F3" s="560"/>
      <c r="G3" s="560"/>
      <c r="H3" s="560"/>
      <c r="I3" s="560"/>
      <c r="J3" s="561"/>
    </row>
    <row r="4" spans="1:13" x14ac:dyDescent="0.2">
      <c r="A4" s="562"/>
      <c r="B4" s="563"/>
      <c r="C4" s="563"/>
      <c r="D4" s="563"/>
      <c r="E4" s="563"/>
      <c r="F4" s="563"/>
      <c r="G4" s="563"/>
      <c r="H4" s="563"/>
      <c r="I4" s="563"/>
      <c r="J4" s="564"/>
    </row>
    <row r="5" spans="1:13" ht="15" thickBot="1" x14ac:dyDescent="0.25">
      <c r="A5" s="268"/>
      <c r="B5" s="269"/>
      <c r="C5" s="269"/>
      <c r="D5" s="269"/>
      <c r="E5" s="269"/>
      <c r="F5" s="269"/>
      <c r="G5" s="269"/>
      <c r="H5" s="269"/>
      <c r="I5" s="269"/>
      <c r="J5" s="270"/>
    </row>
    <row r="6" spans="1:13" x14ac:dyDescent="0.2">
      <c r="A6" s="271" t="s">
        <v>72</v>
      </c>
      <c r="B6" s="569" t="s">
        <v>131</v>
      </c>
      <c r="C6" s="569"/>
      <c r="D6" s="569"/>
      <c r="E6" s="570"/>
      <c r="F6" s="571"/>
      <c r="G6" s="571"/>
      <c r="H6" s="571"/>
      <c r="I6" s="571"/>
      <c r="J6" s="572"/>
    </row>
    <row r="7" spans="1:13" ht="15.4" customHeight="1" x14ac:dyDescent="0.2">
      <c r="A7" s="272" t="s">
        <v>68</v>
      </c>
      <c r="B7" s="506">
        <f>'CONTEXTO ESTRATEGICO'!B7</f>
        <v>43028</v>
      </c>
      <c r="C7" s="506"/>
      <c r="D7" s="506"/>
      <c r="E7" s="573"/>
      <c r="F7" s="574"/>
      <c r="G7" s="574"/>
      <c r="H7" s="574"/>
      <c r="I7" s="574"/>
      <c r="J7" s="575"/>
    </row>
    <row r="8" spans="1:13" ht="42.75" customHeight="1" x14ac:dyDescent="0.2">
      <c r="A8" s="470" t="s">
        <v>73</v>
      </c>
      <c r="B8" s="471"/>
      <c r="C8" s="477" t="s">
        <v>83</v>
      </c>
      <c r="D8" s="478"/>
      <c r="E8" s="478"/>
      <c r="F8" s="478"/>
      <c r="G8" s="478"/>
      <c r="H8" s="478"/>
      <c r="I8" s="478"/>
      <c r="J8" s="479"/>
    </row>
    <row r="9" spans="1:13" ht="42.4" customHeight="1" x14ac:dyDescent="0.2">
      <c r="A9" s="567" t="str">
        <f>'CONTEXTO ESTRATEGICO'!A14</f>
        <v>Desarrollo de Capacidades</v>
      </c>
      <c r="B9" s="568"/>
      <c r="C9" s="576" t="str">
        <f>IDENTIFICACIÓN!C9</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577"/>
      <c r="E9" s="577"/>
      <c r="F9" s="577"/>
      <c r="G9" s="577"/>
      <c r="H9" s="577"/>
      <c r="I9" s="577"/>
      <c r="J9" s="578"/>
    </row>
    <row r="10" spans="1:13" ht="25.5" customHeight="1" x14ac:dyDescent="0.2">
      <c r="A10" s="565" t="s">
        <v>42</v>
      </c>
      <c r="B10" s="554" t="s">
        <v>13</v>
      </c>
      <c r="C10" s="552" t="s">
        <v>15</v>
      </c>
      <c r="D10" s="552"/>
      <c r="E10" s="550" t="s">
        <v>16</v>
      </c>
      <c r="F10" s="550" t="s">
        <v>138</v>
      </c>
      <c r="G10" s="550" t="s">
        <v>17</v>
      </c>
      <c r="H10" s="552"/>
      <c r="I10" s="552"/>
      <c r="J10" s="553"/>
    </row>
    <row r="11" spans="1:13" ht="36.4" customHeight="1" x14ac:dyDescent="0.2">
      <c r="A11" s="566"/>
      <c r="B11" s="555"/>
      <c r="C11" s="282" t="s">
        <v>130</v>
      </c>
      <c r="D11" s="282" t="s">
        <v>129</v>
      </c>
      <c r="E11" s="551"/>
      <c r="F11" s="551"/>
      <c r="G11" s="551"/>
      <c r="H11" s="284" t="s">
        <v>200</v>
      </c>
      <c r="I11" s="284" t="s">
        <v>132</v>
      </c>
      <c r="J11" s="285" t="s">
        <v>49</v>
      </c>
    </row>
    <row r="12" spans="1:13" ht="135" customHeight="1" x14ac:dyDescent="0.2">
      <c r="A12" s="189" t="str">
        <f>+'RIESGO INHERENTE'!A13</f>
        <v>R1</v>
      </c>
      <c r="B12" s="119" t="str">
        <f>IDENTIFICACIÓN!B13</f>
        <v>Desconocimiento de las temáticas prioritarias a fortalecer tanto al interior como al exterior en los actores del sistema de salud en el territorio</v>
      </c>
      <c r="C12" s="106">
        <f>ANALISIS!C12</f>
        <v>2</v>
      </c>
      <c r="D12" s="106">
        <f>ANALISIS!D12</f>
        <v>3</v>
      </c>
      <c r="E12" s="94" t="str">
        <f>ANALISIS!F12</f>
        <v>ZONA RIESGO MODERADA</v>
      </c>
      <c r="F12" s="235" t="s">
        <v>14</v>
      </c>
      <c r="G12" s="120" t="str">
        <f>CONCATENATE('VALORACION CONTROLES'!C13, " ",'VALORACION CONTROLES'!C14," ",'VALORACION CONTROLES'!C15)</f>
        <v xml:space="preserve">Realizar un ejercicio articulado para el establecimiento de las prioridades para el desarrollo de capacidades  Establecer instrumento diagnóstico adecuado o incorporar algun instrumento previamente utilizado y validado en temas de salud, propuesto por ministerio Mantener actualizada y disponible la información necesaria para la elaboración del diagnóstico de manera anual </v>
      </c>
      <c r="H12" s="121">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100</v>
      </c>
      <c r="I12" s="121">
        <f t="shared" ref="I12:I14" si="0">SUM(H12:H12)</f>
        <v>100</v>
      </c>
      <c r="J12" s="548" t="e">
        <f>IF(AND(I12&gt;0,SUM(I13:I14)=0),I12,IF(AND(SUM(I12:I13)&gt;0,SUM(I14:I14)=0),AVERAGE(I12:I13),IF(AND(SUM(I12:I14)&gt;0,SUM(#REF!)=0),AVERAGE(I12:I14),IF(AND(SUM(I12:I14)&gt;0,SUM(#REF!)=0),AVERAGE(I12:I14),IF(AND(SUM(I12:I14)&gt;0,SUM(#REF!)=0),AVERAGE(I12:I14),IF(AND(SUM(I12:I14)&gt;0,SUM(#REF!)=0),AVERAGE(I12:I14),AVERAGE(I12:I13)))))))</f>
        <v>#REF!</v>
      </c>
    </row>
    <row r="13" spans="1:13" ht="104.45" customHeight="1" x14ac:dyDescent="0.2">
      <c r="A13" s="190" t="str">
        <f>+'RIESGO INHERENTE'!A14</f>
        <v>R2</v>
      </c>
      <c r="B13" s="119" t="str">
        <f>IDENTIFICACIÓN!B14</f>
        <v>Dificultades para recoger las necesidades de cada proceso para incorporarlas en un proyecto articulado</v>
      </c>
      <c r="C13" s="106">
        <f>ANALISIS!C13</f>
        <v>2</v>
      </c>
      <c r="D13" s="106">
        <f>ANALISIS!D13</f>
        <v>3</v>
      </c>
      <c r="E13" s="94" t="str">
        <f>ANALISIS!F13</f>
        <v>ZONA RIESGO MODERADA</v>
      </c>
      <c r="F13" s="235" t="s">
        <v>24</v>
      </c>
      <c r="G13" s="120" t="str">
        <f>CONCATENATE('VALORACION CONTROLES'!C16,'VALORACION CONTROLES'!C17,'VALORACION CONTROLES'!C18)</f>
        <v xml:space="preserve">Articular con los demás procesos la elaboración de un proyecto acorde a las necesidades identificadas Disponer del apoyo de la dirección y los directores de depedencias para la gestión presupuestal en la asignación de recursos para la contratación del talento humanoconsiderar las necesidades de procesos al interior de la dependencia para fortalecer las capacidades de la institución </v>
      </c>
      <c r="H13" s="121">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100</v>
      </c>
      <c r="I13" s="121">
        <f t="shared" si="0"/>
        <v>100</v>
      </c>
      <c r="J13" s="549"/>
      <c r="M13" s="231"/>
    </row>
    <row r="14" spans="1:13" ht="114" x14ac:dyDescent="0.2">
      <c r="A14" s="190" t="str">
        <f>+'RIESGO INHERENTE'!A15</f>
        <v>R3</v>
      </c>
      <c r="B14" s="120" t="str">
        <f>IDENTIFICACIÓN!B15</f>
        <v>Falta de orden e instrumentos adecuados que sirvan para consolidar y evaluar, así como medir los avances en las temáticas abordadas desde la asistencia técnica, generando indicadores para medir su impacto</v>
      </c>
      <c r="C14" s="106">
        <f>ANALISIS!C14</f>
        <v>3</v>
      </c>
      <c r="D14" s="106">
        <f>ANALISIS!D14</f>
        <v>4</v>
      </c>
      <c r="E14" s="94" t="str">
        <f>ANALISIS!F14</f>
        <v>ZONA RIESGO EXTREMA</v>
      </c>
      <c r="F14" s="235" t="s">
        <v>14</v>
      </c>
      <c r="G14" s="120" t="str">
        <f>CONCATENATE('VALORACION CONTROLES'!C19,'VALORACION CONTROLES'!C20,'VALORACION CONTROLES'!C21)</f>
        <v>Revalidar y estandarizar  el procedimiento de Asistencia TécnicaArticulación con las dependencias que hayan utilizado diferentes instrumentos para unificarlos Socializar los procedimientos actualizados a todas las dependencias y establecer mecanismos para consolidar, interpretar y difundir los resultados de la Asistencia técnica</v>
      </c>
      <c r="H14" s="121">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100</v>
      </c>
      <c r="I14" s="121">
        <f t="shared" si="0"/>
        <v>100</v>
      </c>
      <c r="J14" s="549"/>
    </row>
    <row r="15" spans="1:13" x14ac:dyDescent="0.2">
      <c r="A15" s="191"/>
      <c r="B15" s="157"/>
      <c r="C15" s="157"/>
      <c r="D15" s="157"/>
      <c r="E15" s="157"/>
      <c r="F15" s="188"/>
      <c r="G15" s="157"/>
      <c r="H15" s="157"/>
      <c r="I15" s="157"/>
      <c r="J15" s="192"/>
    </row>
    <row r="16" spans="1:13" x14ac:dyDescent="0.2">
      <c r="A16" s="191"/>
      <c r="B16" s="157"/>
      <c r="C16" s="157"/>
      <c r="D16" s="157"/>
      <c r="E16" s="157"/>
      <c r="F16" s="188"/>
      <c r="G16" s="157"/>
      <c r="H16" s="157"/>
      <c r="I16" s="157"/>
      <c r="J16" s="192"/>
    </row>
    <row r="17" spans="1:10" x14ac:dyDescent="0.2">
      <c r="A17" s="191"/>
      <c r="B17" s="157"/>
      <c r="C17" s="157"/>
      <c r="D17" s="157"/>
      <c r="E17" s="157"/>
      <c r="F17" s="188"/>
      <c r="G17" s="157"/>
      <c r="H17" s="157"/>
      <c r="I17" s="157"/>
      <c r="J17" s="192"/>
    </row>
    <row r="18" spans="1:10" x14ac:dyDescent="0.2">
      <c r="A18" s="191"/>
      <c r="B18" s="157"/>
      <c r="C18" s="157"/>
      <c r="D18" s="157"/>
      <c r="E18" s="157"/>
      <c r="F18" s="188"/>
      <c r="G18" s="157"/>
      <c r="H18" s="157"/>
      <c r="I18" s="157"/>
      <c r="J18" s="192"/>
    </row>
    <row r="19" spans="1:10" ht="15" thickBot="1" x14ac:dyDescent="0.25">
      <c r="A19" s="193"/>
      <c r="B19" s="194"/>
      <c r="C19" s="194"/>
      <c r="D19" s="194"/>
      <c r="E19" s="194"/>
      <c r="F19" s="195"/>
      <c r="G19" s="194"/>
      <c r="H19" s="194"/>
      <c r="I19" s="194"/>
      <c r="J19" s="196"/>
    </row>
    <row r="20" spans="1:10" x14ac:dyDescent="0.2">
      <c r="F20" s="122"/>
    </row>
    <row r="21" spans="1:10" x14ac:dyDescent="0.2">
      <c r="F21" s="122"/>
    </row>
    <row r="22" spans="1:10" x14ac:dyDescent="0.2">
      <c r="F22" s="122"/>
    </row>
    <row r="23" spans="1:10" x14ac:dyDescent="0.2">
      <c r="F23" s="122"/>
    </row>
    <row r="24" spans="1:10" x14ac:dyDescent="0.2">
      <c r="F24" s="122"/>
    </row>
    <row r="25" spans="1:10" x14ac:dyDescent="0.2">
      <c r="F25" s="122"/>
    </row>
    <row r="26" spans="1:10" x14ac:dyDescent="0.2">
      <c r="F26" s="122"/>
    </row>
    <row r="27" spans="1:10" x14ac:dyDescent="0.2">
      <c r="F27" s="122"/>
    </row>
    <row r="28" spans="1:10" x14ac:dyDescent="0.2">
      <c r="F28" s="122"/>
    </row>
    <row r="29" spans="1:10" x14ac:dyDescent="0.2">
      <c r="F29" s="122"/>
    </row>
    <row r="30" spans="1:10" x14ac:dyDescent="0.2">
      <c r="F30" s="122"/>
    </row>
    <row r="34" spans="7:7" x14ac:dyDescent="0.2">
      <c r="G34" s="107" t="s">
        <v>24</v>
      </c>
    </row>
    <row r="35" spans="7:7" x14ac:dyDescent="0.2">
      <c r="G35" s="107"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4"/>
    <mergeCell ref="E10:E11"/>
    <mergeCell ref="G10:G11"/>
    <mergeCell ref="A8:B8"/>
    <mergeCell ref="H10:J10"/>
    <mergeCell ref="B10:B11"/>
    <mergeCell ref="C10:D10"/>
  </mergeCells>
  <conditionalFormatting sqref="E12:E14">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4">
    <cfRule type="cellIs" dxfId="42" priority="7" stopIfTrue="1" operator="equal">
      <formula>"TOLERABLE"</formula>
    </cfRule>
  </conditionalFormatting>
  <conditionalFormatting sqref="E12:E14">
    <cfRule type="cellIs" dxfId="41" priority="5" stopIfTrue="1" operator="equal">
      <formula>"ZONA RIESGO ALTA"</formula>
    </cfRule>
    <cfRule type="cellIs" dxfId="40" priority="6" stopIfTrue="1" operator="equal">
      <formula>"ZONA RIESGO EXTREMA"</formula>
    </cfRule>
  </conditionalFormatting>
  <conditionalFormatting sqref="E12:E14">
    <cfRule type="cellIs" dxfId="39" priority="3" stopIfTrue="1" operator="equal">
      <formula>"ZONA RIESGO BAJA"</formula>
    </cfRule>
    <cfRule type="cellIs" dxfId="38" priority="4" stopIfTrue="1" operator="equal">
      <formula>"ZONA RIESGO MODERADA"</formula>
    </cfRule>
  </conditionalFormatting>
  <conditionalFormatting sqref="E12:E14">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5:F30">
      <formula1>$B$49:$B$50</formula1>
    </dataValidation>
    <dataValidation type="list" allowBlank="1" showInputMessage="1" showErrorMessage="1" sqref="F12:F14">
      <formula1>$G$34:$G$35</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14" zoomScale="63" zoomScaleNormal="63" workbookViewId="0">
      <selection activeCell="A15" sqref="A15"/>
    </sheetView>
  </sheetViews>
  <sheetFormatPr baseColWidth="10" defaultColWidth="0.42578125" defaultRowHeight="12.75" zeroHeight="1" x14ac:dyDescent="0.2"/>
  <cols>
    <col min="1" max="1" width="11.7109375" style="294" customWidth="1"/>
    <col min="2" max="2" width="64.28515625" style="293" customWidth="1"/>
    <col min="3" max="3" width="20.7109375" style="293" customWidth="1"/>
    <col min="4" max="4" width="32.7109375" style="293" customWidth="1"/>
    <col min="5" max="5" width="32.42578125" style="293" customWidth="1"/>
    <col min="6" max="6" width="19" style="293" customWidth="1"/>
    <col min="7" max="8" width="14.140625" style="293" customWidth="1"/>
    <col min="9" max="9" width="21.28515625" style="293" customWidth="1"/>
    <col min="10" max="10" width="3.42578125" style="293" customWidth="1"/>
    <col min="11" max="11" width="4.28515625" style="293" bestFit="1" customWidth="1"/>
    <col min="12" max="12" width="3.42578125" style="293" bestFit="1" customWidth="1"/>
    <col min="13" max="13" width="4.28515625" style="293" bestFit="1" customWidth="1"/>
    <col min="14" max="14" width="52" style="293" customWidth="1"/>
    <col min="15" max="16" width="4.28515625" style="293" bestFit="1" customWidth="1"/>
    <col min="17" max="17" width="3.42578125" style="293" bestFit="1" customWidth="1"/>
    <col min="18" max="18" width="4.28515625" style="293" bestFit="1" customWidth="1"/>
    <col min="19" max="19" width="48.7109375" style="295" customWidth="1"/>
    <col min="20" max="30" width="11.42578125" style="1" hidden="1" customWidth="1"/>
    <col min="31" max="248" width="0" style="1" hidden="1" customWidth="1"/>
    <col min="249" max="16384" width="0.42578125" style="1"/>
  </cols>
  <sheetData>
    <row r="1" spans="1:20" ht="14.25" customHeight="1" x14ac:dyDescent="0.2">
      <c r="A1" s="439"/>
      <c r="B1" s="440"/>
      <c r="C1" s="440"/>
      <c r="D1" s="440"/>
      <c r="E1" s="440"/>
      <c r="F1" s="440"/>
      <c r="G1" s="440"/>
      <c r="H1" s="440"/>
      <c r="I1" s="440"/>
      <c r="J1" s="440"/>
      <c r="K1" s="440"/>
      <c r="L1" s="440"/>
      <c r="M1" s="440"/>
      <c r="N1" s="440"/>
      <c r="O1" s="440"/>
      <c r="P1" s="440"/>
      <c r="Q1" s="440"/>
      <c r="R1" s="440"/>
      <c r="S1" s="441"/>
      <c r="T1" s="197"/>
    </row>
    <row r="2" spans="1:20" ht="14.25" customHeight="1" x14ac:dyDescent="0.2">
      <c r="A2" s="442"/>
      <c r="B2" s="443"/>
      <c r="C2" s="443"/>
      <c r="D2" s="443"/>
      <c r="E2" s="443"/>
      <c r="F2" s="443"/>
      <c r="G2" s="443"/>
      <c r="H2" s="443"/>
      <c r="I2" s="443"/>
      <c r="J2" s="443"/>
      <c r="K2" s="443"/>
      <c r="L2" s="443"/>
      <c r="M2" s="443"/>
      <c r="N2" s="443"/>
      <c r="O2" s="443"/>
      <c r="P2" s="443"/>
      <c r="Q2" s="443"/>
      <c r="R2" s="443"/>
      <c r="S2" s="444"/>
      <c r="T2" s="197"/>
    </row>
    <row r="3" spans="1:20" ht="14.25" customHeight="1" x14ac:dyDescent="0.2">
      <c r="A3" s="442" t="s">
        <v>70</v>
      </c>
      <c r="B3" s="443"/>
      <c r="C3" s="443"/>
      <c r="D3" s="443"/>
      <c r="E3" s="443"/>
      <c r="F3" s="443"/>
      <c r="G3" s="443"/>
      <c r="H3" s="443"/>
      <c r="I3" s="443"/>
      <c r="J3" s="443"/>
      <c r="K3" s="443"/>
      <c r="L3" s="443"/>
      <c r="M3" s="443"/>
      <c r="N3" s="443"/>
      <c r="O3" s="443"/>
      <c r="P3" s="443"/>
      <c r="Q3" s="443"/>
      <c r="R3" s="443"/>
      <c r="S3" s="444"/>
      <c r="T3" s="197"/>
    </row>
    <row r="4" spans="1:20" ht="15" x14ac:dyDescent="0.2">
      <c r="A4" s="274"/>
      <c r="B4" s="275"/>
      <c r="C4" s="275"/>
      <c r="D4" s="275"/>
      <c r="E4" s="275"/>
      <c r="F4" s="275"/>
      <c r="G4" s="275"/>
      <c r="H4" s="275"/>
      <c r="I4" s="275"/>
      <c r="J4" s="275"/>
      <c r="K4" s="275"/>
      <c r="L4" s="275"/>
      <c r="M4" s="275"/>
      <c r="N4" s="275"/>
      <c r="O4" s="275"/>
      <c r="P4" s="275"/>
      <c r="Q4" s="275"/>
      <c r="R4" s="275"/>
      <c r="S4" s="276"/>
      <c r="T4" s="197"/>
    </row>
    <row r="5" spans="1:20" ht="15" x14ac:dyDescent="0.2">
      <c r="A5" s="274"/>
      <c r="B5" s="275"/>
      <c r="C5" s="275"/>
      <c r="D5" s="275"/>
      <c r="E5" s="275"/>
      <c r="F5" s="275"/>
      <c r="G5" s="275"/>
      <c r="H5" s="275"/>
      <c r="I5" s="275"/>
      <c r="J5" s="275"/>
      <c r="K5" s="275"/>
      <c r="L5" s="275"/>
      <c r="M5" s="275"/>
      <c r="N5" s="275"/>
      <c r="O5" s="275"/>
      <c r="P5" s="275"/>
      <c r="Q5" s="275"/>
      <c r="R5" s="275"/>
      <c r="S5" s="276"/>
      <c r="T5" s="197"/>
    </row>
    <row r="6" spans="1:20" ht="15.75" thickBot="1" x14ac:dyDescent="0.25">
      <c r="A6" s="579"/>
      <c r="B6" s="580"/>
      <c r="C6" s="580"/>
      <c r="D6" s="580"/>
      <c r="E6" s="580"/>
      <c r="F6" s="580"/>
      <c r="G6" s="580"/>
      <c r="H6" s="580"/>
      <c r="I6" s="580"/>
      <c r="J6" s="580"/>
      <c r="K6" s="580"/>
      <c r="L6" s="580"/>
      <c r="M6" s="580"/>
      <c r="N6" s="580"/>
      <c r="O6" s="580"/>
      <c r="P6" s="580"/>
      <c r="Q6" s="580"/>
      <c r="R6" s="580"/>
      <c r="S6" s="581"/>
      <c r="T6" s="199"/>
    </row>
    <row r="7" spans="1:20" ht="14.25" x14ac:dyDescent="0.2">
      <c r="A7" s="179" t="s">
        <v>72</v>
      </c>
      <c r="B7" s="314" t="s">
        <v>88</v>
      </c>
      <c r="C7" s="342"/>
      <c r="D7" s="342"/>
      <c r="E7" s="342"/>
      <c r="F7" s="342"/>
      <c r="G7" s="342"/>
      <c r="H7" s="342"/>
      <c r="I7" s="342"/>
      <c r="J7" s="342"/>
      <c r="K7" s="342"/>
      <c r="L7" s="342"/>
      <c r="M7" s="342"/>
      <c r="N7" s="342"/>
      <c r="O7" s="342"/>
      <c r="P7" s="342"/>
      <c r="Q7" s="342"/>
      <c r="R7" s="342"/>
      <c r="S7" s="343"/>
    </row>
    <row r="8" spans="1:20" ht="14.25" x14ac:dyDescent="0.2">
      <c r="A8" s="133" t="s">
        <v>68</v>
      </c>
      <c r="B8" s="312">
        <f>'CONTEXTO ESTRATEGICO'!B7</f>
        <v>43028</v>
      </c>
      <c r="C8" s="344"/>
      <c r="D8" s="345"/>
      <c r="E8" s="340"/>
      <c r="F8" s="340"/>
      <c r="G8" s="340"/>
      <c r="H8" s="340"/>
      <c r="I8" s="340"/>
      <c r="J8" s="340"/>
      <c r="K8" s="340"/>
      <c r="L8" s="340"/>
      <c r="M8" s="340"/>
      <c r="N8" s="340"/>
      <c r="O8" s="340"/>
      <c r="P8" s="340"/>
      <c r="Q8" s="340"/>
      <c r="R8" s="340"/>
      <c r="S8" s="341"/>
    </row>
    <row r="9" spans="1:20" ht="21" customHeight="1" x14ac:dyDescent="0.2">
      <c r="A9" s="470" t="s">
        <v>73</v>
      </c>
      <c r="B9" s="471"/>
      <c r="C9" s="477" t="s">
        <v>83</v>
      </c>
      <c r="D9" s="478"/>
      <c r="E9" s="478"/>
      <c r="F9" s="478"/>
      <c r="G9" s="478"/>
      <c r="H9" s="478"/>
      <c r="I9" s="478"/>
      <c r="J9" s="478"/>
      <c r="K9" s="478"/>
      <c r="L9" s="478"/>
      <c r="M9" s="478"/>
      <c r="N9" s="478"/>
      <c r="O9" s="478"/>
      <c r="P9" s="478"/>
      <c r="Q9" s="478"/>
      <c r="R9" s="478"/>
      <c r="S9" s="508"/>
    </row>
    <row r="10" spans="1:20" ht="55.15" customHeight="1" x14ac:dyDescent="0.2">
      <c r="A10" s="586" t="str">
        <f>'CONTEXTO ESTRATEGICO'!A14</f>
        <v>Desarrollo de Capacidades</v>
      </c>
      <c r="B10" s="587"/>
      <c r="C10" s="592" t="str">
        <f>'CONTEXTO ESTRATEGICO'!B23</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10" s="593"/>
      <c r="E10" s="593"/>
      <c r="F10" s="593"/>
      <c r="G10" s="593"/>
      <c r="H10" s="593"/>
      <c r="I10" s="593"/>
      <c r="J10" s="593"/>
      <c r="K10" s="593"/>
      <c r="L10" s="593"/>
      <c r="M10" s="593"/>
      <c r="N10" s="593"/>
      <c r="O10" s="593"/>
      <c r="P10" s="593"/>
      <c r="Q10" s="593"/>
      <c r="R10" s="593"/>
      <c r="S10" s="594"/>
    </row>
    <row r="11" spans="1:20" s="24" customFormat="1" ht="35.25" customHeight="1" x14ac:dyDescent="0.2">
      <c r="A11" s="590" t="s">
        <v>51</v>
      </c>
      <c r="B11" s="591"/>
      <c r="C11" s="591"/>
      <c r="D11" s="591"/>
      <c r="E11" s="588"/>
      <c r="F11" s="589"/>
      <c r="G11" s="286"/>
      <c r="H11" s="286"/>
      <c r="I11" s="286"/>
      <c r="J11" s="582" t="s">
        <v>145</v>
      </c>
      <c r="K11" s="583"/>
      <c r="L11" s="583"/>
      <c r="M11" s="583"/>
      <c r="N11" s="585"/>
      <c r="O11" s="582" t="s">
        <v>154</v>
      </c>
      <c r="P11" s="583"/>
      <c r="Q11" s="583"/>
      <c r="R11" s="583"/>
      <c r="S11" s="584"/>
      <c r="T11" s="112"/>
    </row>
    <row r="12" spans="1:20" s="24" customFormat="1" ht="45" customHeight="1" x14ac:dyDescent="0.2">
      <c r="A12" s="200" t="s">
        <v>42</v>
      </c>
      <c r="B12" s="284" t="s">
        <v>13</v>
      </c>
      <c r="C12" s="284" t="s">
        <v>44</v>
      </c>
      <c r="D12" s="284" t="s">
        <v>12</v>
      </c>
      <c r="E12" s="284" t="s">
        <v>17</v>
      </c>
      <c r="F12" s="284" t="s">
        <v>59</v>
      </c>
      <c r="G12" s="284" t="s">
        <v>45</v>
      </c>
      <c r="H12" s="284" t="s">
        <v>204</v>
      </c>
      <c r="I12" s="284" t="s">
        <v>205</v>
      </c>
      <c r="J12" s="284" t="s">
        <v>147</v>
      </c>
      <c r="K12" s="284" t="s">
        <v>148</v>
      </c>
      <c r="L12" s="284" t="s">
        <v>142</v>
      </c>
      <c r="M12" s="284" t="s">
        <v>146</v>
      </c>
      <c r="N12" s="284" t="s">
        <v>144</v>
      </c>
      <c r="O12" s="284" t="s">
        <v>140</v>
      </c>
      <c r="P12" s="284" t="s">
        <v>141</v>
      </c>
      <c r="Q12" s="284" t="s">
        <v>142</v>
      </c>
      <c r="R12" s="284" t="s">
        <v>143</v>
      </c>
      <c r="S12" s="285" t="s">
        <v>144</v>
      </c>
    </row>
    <row r="13" spans="1:20" ht="181.9" customHeight="1" x14ac:dyDescent="0.2">
      <c r="A13" s="201" t="str">
        <f>+'RIESGO INHERENTE'!A13</f>
        <v>R1</v>
      </c>
      <c r="B13" s="118" t="str">
        <f>+'RIESGO INHERENTE'!B13</f>
        <v>Desconocimiento de las temáticas prioritarias a fortalecer tanto al interior como al exterior en los actores del sistema de salud en el territorio</v>
      </c>
      <c r="C13" s="113" t="str">
        <f>VLOOKUP(A13,ANALISIS!A1:F14,6,0)</f>
        <v>ZONA RIESGO MODERADA</v>
      </c>
      <c r="D13" s="118" t="str">
        <f>CONCATENATE(IDENTIFICACIÓN!D13)</f>
        <v xml:space="preserve">No contar con un diagnóstico articulado entre los procesos para el desarrollo de capacidades al interior de la secretaría de salud y en los actores del sistema en los municipios </v>
      </c>
      <c r="E13" s="237" t="str">
        <f>CONCATENATE('VALORACION CONTROLES'!C13," ",'VALORACION CONTROLES'!C14," ",'VALORACION CONTROLES'!C15)</f>
        <v xml:space="preserve">Realizar un ejercicio articulado para el establecimiento de las prioridades para el desarrollo de capacidades  Establecer instrumento diagnóstico adecuado o incorporar algun instrumento previamente utilizado y validado en temas de salud, propuesto por ministerio Mantener actualizada y disponible la información necesaria para la elaboración del diagnóstico de manera anual </v>
      </c>
      <c r="F13" s="236">
        <f>'VALORACIÓN DEL RIESGO'!I12</f>
        <v>100</v>
      </c>
      <c r="G13" s="287"/>
      <c r="H13" s="287"/>
      <c r="I13" s="287"/>
      <c r="J13" s="253"/>
      <c r="K13" s="114"/>
      <c r="L13" s="114"/>
      <c r="M13" s="114"/>
      <c r="N13" s="249"/>
      <c r="O13" s="114"/>
      <c r="P13" s="114"/>
      <c r="Q13" s="114"/>
      <c r="R13" s="114"/>
      <c r="S13" s="288"/>
    </row>
    <row r="14" spans="1:20" ht="199.5" x14ac:dyDescent="0.2">
      <c r="A14" s="201" t="str">
        <f>+'RIESGO INHERENTE'!A14</f>
        <v>R2</v>
      </c>
      <c r="B14" s="118" t="str">
        <f>+'RIESGO INHERENTE'!B14</f>
        <v>Dificultades para recoger las necesidades de cada proceso para incorporarlas en un proyecto articulado</v>
      </c>
      <c r="C14" s="113" t="str">
        <f>VLOOKUP(A14,ANALISIS!A6:F16,6,0)</f>
        <v>ZONA RIESGO MODERADA</v>
      </c>
      <c r="D14" s="118" t="str">
        <f>CONCATENATE(IDENTIFICACIÓN!D14)</f>
        <v xml:space="preserve">No realizar un adecuado alistamiento institucional en forma articulada </v>
      </c>
      <c r="E14" s="237" t="str">
        <f>CONCATENATE('VALORACION CONTROLES'!C16," ",'VALORACION CONTROLES'!C17," ",'VALORACION CONTROLES'!C18)</f>
        <v xml:space="preserve">Articular con los demás procesos la elaboración de un proyecto acorde a las necesidades identificadas  Disponer del apoyo de la dirección y los directores de depedencias para la gestión presupuestal en la asignación de recursos para la contratación del talento humano considerar las necesidades de procesos al interior de la dependencia para fortalecer las capacidades de la institución </v>
      </c>
      <c r="F14" s="236">
        <f>'VALORACIÓN DEL RIESGO'!I13</f>
        <v>100</v>
      </c>
      <c r="G14" s="287"/>
      <c r="H14" s="287"/>
      <c r="I14" s="287"/>
      <c r="J14" s="253"/>
      <c r="K14" s="115"/>
      <c r="L14" s="114"/>
      <c r="M14" s="114"/>
      <c r="N14" s="248"/>
      <c r="O14" s="253"/>
      <c r="P14" s="115"/>
      <c r="Q14" s="115"/>
      <c r="R14" s="115"/>
      <c r="S14" s="289"/>
    </row>
    <row r="15" spans="1:20" ht="171" x14ac:dyDescent="0.2">
      <c r="A15" s="201" t="str">
        <f>+'RIESGO INHERENTE'!A15</f>
        <v>R3</v>
      </c>
      <c r="B15" s="118" t="str">
        <f>+'RIESGO INHERENTE'!B15</f>
        <v>Falta de orden e instrumentos adecuados que sirvan para consolidar y evaluar, así como medir los avances en las temáticas abordadas desde la asistencia técnica, generando indicadores para medir su impacto</v>
      </c>
      <c r="C15" s="113" t="str">
        <f>VLOOKUP(A15,ANALISIS!A7:F18,6,0)</f>
        <v>ZONA RIESGO EXTREMA</v>
      </c>
      <c r="D15" s="118" t="str">
        <f>CONCATENATE(IDENTIFICACIÓN!D15)</f>
        <v xml:space="preserve">No contar con procedimiento detallado para la asistencia técnica y actualizado y socializado con todos los procesos que tienen el desarrollo de capacidades como actividades claves  </v>
      </c>
      <c r="E15" s="237" t="str">
        <f>CONCATENATE('VALORACION CONTROLES'!C19," ",'VALORACION CONTROLES'!C20," ",'VALORACION CONTROLES'!C21)</f>
        <v>Revalidar y estandarizar  el procedimiento de Asistencia Técnica Articulación con las dependencias que hayan utilizado diferentes instrumentos para unificarlos  Socializar los procedimientos actualizados a todas las dependencias y establecer mecanismos para consolidar, interpretar y difundir los resultados de la Asistencia técnica</v>
      </c>
      <c r="F15" s="236">
        <f>'VALORACIÓN DEL RIESGO'!I14</f>
        <v>100</v>
      </c>
      <c r="G15" s="287"/>
      <c r="H15" s="287"/>
      <c r="I15" s="287"/>
      <c r="J15" s="253"/>
      <c r="K15" s="115"/>
      <c r="L15" s="114"/>
      <c r="M15" s="114"/>
      <c r="N15" s="248"/>
      <c r="O15" s="253"/>
      <c r="P15" s="115"/>
      <c r="Q15" s="115"/>
      <c r="R15" s="115"/>
      <c r="S15" s="289"/>
    </row>
    <row r="16" spans="1:20" x14ac:dyDescent="0.2">
      <c r="A16" s="202"/>
      <c r="B16" s="198"/>
      <c r="C16" s="198"/>
      <c r="D16" s="198"/>
      <c r="E16" s="198"/>
      <c r="F16" s="198"/>
      <c r="G16" s="198"/>
      <c r="H16" s="198"/>
      <c r="I16" s="198"/>
      <c r="J16" s="198"/>
      <c r="K16" s="198"/>
      <c r="L16" s="198"/>
      <c r="M16" s="198"/>
      <c r="N16" s="198"/>
      <c r="O16" s="198"/>
      <c r="P16" s="198"/>
      <c r="Q16" s="198"/>
      <c r="R16" s="198"/>
      <c r="S16" s="203"/>
    </row>
    <row r="17" spans="1:20" x14ac:dyDescent="0.2">
      <c r="A17" s="202"/>
      <c r="B17" s="198"/>
      <c r="C17" s="198"/>
      <c r="D17" s="198"/>
      <c r="E17" s="198"/>
      <c r="F17" s="198"/>
      <c r="G17" s="198"/>
      <c r="H17" s="198"/>
      <c r="I17" s="198"/>
      <c r="J17" s="198"/>
      <c r="K17" s="198"/>
      <c r="L17" s="198"/>
      <c r="M17" s="198"/>
      <c r="N17" s="198"/>
      <c r="O17" s="198"/>
      <c r="P17" s="198"/>
      <c r="Q17" s="198"/>
      <c r="R17" s="198"/>
      <c r="S17" s="203"/>
      <c r="T17" s="89"/>
    </row>
    <row r="18" spans="1:20" x14ac:dyDescent="0.2">
      <c r="A18" s="202"/>
      <c r="B18" s="198"/>
      <c r="C18" s="198"/>
      <c r="D18" s="198"/>
      <c r="E18" s="198"/>
      <c r="F18" s="198"/>
      <c r="G18" s="198"/>
      <c r="H18" s="198"/>
      <c r="I18" s="198"/>
      <c r="J18" s="198"/>
      <c r="K18" s="198"/>
      <c r="L18" s="198"/>
      <c r="M18" s="198"/>
      <c r="N18" s="198"/>
      <c r="O18" s="198"/>
      <c r="P18" s="198"/>
      <c r="Q18" s="198"/>
      <c r="R18" s="198"/>
      <c r="S18" s="203"/>
    </row>
    <row r="19" spans="1:20" x14ac:dyDescent="0.2">
      <c r="A19" s="202"/>
      <c r="B19" s="198"/>
      <c r="C19" s="198"/>
      <c r="D19" s="198"/>
      <c r="E19" s="198"/>
      <c r="F19" s="198"/>
      <c r="G19" s="198"/>
      <c r="H19" s="198"/>
      <c r="I19" s="198"/>
      <c r="J19" s="198"/>
      <c r="K19" s="198"/>
      <c r="L19" s="198"/>
      <c r="M19" s="198"/>
      <c r="N19" s="198"/>
      <c r="O19" s="198"/>
      <c r="P19" s="198"/>
      <c r="Q19" s="198"/>
      <c r="R19" s="198"/>
      <c r="S19" s="203"/>
    </row>
    <row r="20" spans="1:20" ht="13.5" thickBot="1" x14ac:dyDescent="0.25">
      <c r="A20" s="204"/>
      <c r="B20" s="205"/>
      <c r="C20" s="205"/>
      <c r="D20" s="205"/>
      <c r="E20" s="205"/>
      <c r="F20" s="205"/>
      <c r="G20" s="205"/>
      <c r="H20" s="205"/>
      <c r="I20" s="205"/>
      <c r="J20" s="205"/>
      <c r="K20" s="205"/>
      <c r="L20" s="205"/>
      <c r="M20" s="205"/>
      <c r="N20" s="205"/>
      <c r="O20" s="205"/>
      <c r="P20" s="205"/>
      <c r="Q20" s="205"/>
      <c r="R20" s="205"/>
      <c r="S20" s="206"/>
    </row>
    <row r="21" spans="1:20" hidden="1" x14ac:dyDescent="0.2">
      <c r="A21" s="290"/>
      <c r="B21" s="291"/>
      <c r="C21" s="291"/>
      <c r="D21" s="291"/>
      <c r="E21" s="291"/>
      <c r="F21" s="291"/>
      <c r="G21" s="291"/>
      <c r="H21" s="291"/>
      <c r="I21" s="291"/>
      <c r="J21" s="291"/>
      <c r="K21" s="291"/>
      <c r="L21" s="291"/>
      <c r="M21" s="291"/>
      <c r="N21" s="291"/>
      <c r="O21" s="291"/>
      <c r="P21" s="291"/>
      <c r="Q21" s="291"/>
      <c r="R21" s="291"/>
      <c r="S21" s="292"/>
    </row>
    <row r="22" spans="1:20" hidden="1" x14ac:dyDescent="0.2">
      <c r="A22" s="290"/>
      <c r="B22" s="291"/>
      <c r="C22" s="291"/>
      <c r="D22" s="291"/>
      <c r="E22" s="291"/>
      <c r="F22" s="291"/>
      <c r="G22" s="291"/>
      <c r="H22" s="291"/>
      <c r="I22" s="291"/>
      <c r="J22" s="291"/>
      <c r="K22" s="291"/>
      <c r="L22" s="291"/>
      <c r="M22" s="291"/>
      <c r="N22" s="291"/>
      <c r="O22" s="291"/>
      <c r="P22" s="291"/>
      <c r="Q22" s="291"/>
      <c r="R22" s="291"/>
      <c r="S22" s="292"/>
    </row>
    <row r="23" spans="1:20" hidden="1" x14ac:dyDescent="0.2">
      <c r="A23" s="290"/>
      <c r="B23" s="291"/>
      <c r="C23" s="291"/>
      <c r="D23" s="291"/>
      <c r="E23" s="291"/>
      <c r="F23" s="291"/>
      <c r="G23" s="291"/>
      <c r="H23" s="291"/>
      <c r="I23" s="291"/>
      <c r="J23" s="291"/>
      <c r="K23" s="291"/>
      <c r="L23" s="291"/>
      <c r="M23" s="291"/>
      <c r="N23" s="291"/>
      <c r="O23" s="291"/>
      <c r="P23" s="291"/>
      <c r="Q23" s="291"/>
      <c r="R23" s="291"/>
      <c r="S23" s="292"/>
    </row>
    <row r="24" spans="1:20" hidden="1" x14ac:dyDescent="0.2">
      <c r="A24" s="290"/>
      <c r="B24" s="291"/>
      <c r="C24" s="291"/>
      <c r="D24" s="291"/>
      <c r="E24" s="291"/>
      <c r="F24" s="291"/>
      <c r="G24" s="291"/>
      <c r="H24" s="291"/>
      <c r="I24" s="291"/>
      <c r="J24" s="291"/>
      <c r="K24" s="291"/>
      <c r="L24" s="291"/>
      <c r="M24" s="291"/>
      <c r="N24" s="291"/>
      <c r="O24" s="291"/>
      <c r="P24" s="291"/>
      <c r="Q24" s="291"/>
      <c r="R24" s="291"/>
      <c r="S24" s="292"/>
    </row>
    <row r="25" spans="1:20" hidden="1" x14ac:dyDescent="0.2">
      <c r="A25" s="290"/>
      <c r="B25" s="291"/>
      <c r="C25" s="291"/>
      <c r="D25" s="291"/>
      <c r="E25" s="291"/>
      <c r="F25" s="291"/>
      <c r="G25" s="291"/>
      <c r="H25" s="291"/>
      <c r="I25" s="291"/>
      <c r="J25" s="291"/>
      <c r="K25" s="291"/>
      <c r="L25" s="291"/>
      <c r="M25" s="291"/>
      <c r="N25" s="291"/>
      <c r="O25" s="291"/>
      <c r="P25" s="291"/>
      <c r="Q25" s="291"/>
      <c r="R25" s="291"/>
      <c r="S25" s="292"/>
    </row>
    <row r="26" spans="1:20" hidden="1" x14ac:dyDescent="0.2">
      <c r="A26" s="290"/>
      <c r="B26" s="291"/>
      <c r="C26" s="291"/>
      <c r="D26" s="291"/>
      <c r="E26" s="291"/>
      <c r="F26" s="291"/>
      <c r="G26" s="291"/>
      <c r="H26" s="291"/>
      <c r="I26" s="291"/>
      <c r="J26" s="291"/>
      <c r="K26" s="291"/>
      <c r="L26" s="291"/>
      <c r="M26" s="291"/>
      <c r="N26" s="291"/>
      <c r="O26" s="291"/>
      <c r="P26" s="291"/>
      <c r="Q26" s="291"/>
      <c r="R26" s="291"/>
      <c r="S26" s="292"/>
    </row>
    <row r="27" spans="1:20" hidden="1" x14ac:dyDescent="0.2">
      <c r="A27" s="290"/>
      <c r="B27" s="291"/>
      <c r="C27" s="291"/>
      <c r="D27" s="291"/>
      <c r="E27" s="291"/>
      <c r="F27" s="291"/>
      <c r="G27" s="291"/>
      <c r="H27" s="291"/>
      <c r="I27" s="291"/>
      <c r="J27" s="291"/>
      <c r="K27" s="291"/>
      <c r="L27" s="291"/>
      <c r="M27" s="291"/>
      <c r="N27" s="291"/>
      <c r="O27" s="291"/>
      <c r="P27" s="291"/>
      <c r="Q27" s="291"/>
      <c r="R27" s="291"/>
      <c r="S27" s="292"/>
    </row>
    <row r="28" spans="1:20" hidden="1" x14ac:dyDescent="0.2">
      <c r="A28" s="290"/>
      <c r="B28" s="291"/>
      <c r="C28" s="291"/>
      <c r="D28" s="291"/>
      <c r="E28" s="291"/>
      <c r="F28" s="291"/>
      <c r="G28" s="291"/>
      <c r="H28" s="291"/>
      <c r="I28" s="291"/>
      <c r="J28" s="291"/>
      <c r="K28" s="291"/>
      <c r="L28" s="291"/>
      <c r="M28" s="291"/>
      <c r="N28" s="291"/>
      <c r="O28" s="291"/>
      <c r="P28" s="291"/>
      <c r="Q28" s="291"/>
      <c r="R28" s="291"/>
      <c r="S28" s="292"/>
    </row>
    <row r="29" spans="1:20" hidden="1" x14ac:dyDescent="0.2">
      <c r="A29" s="290"/>
      <c r="B29" s="291"/>
      <c r="C29" s="291"/>
      <c r="D29" s="291"/>
      <c r="E29" s="291"/>
      <c r="F29" s="291"/>
      <c r="G29" s="291"/>
      <c r="H29" s="291"/>
      <c r="I29" s="291"/>
      <c r="J29" s="291"/>
      <c r="K29" s="291"/>
      <c r="L29" s="291"/>
      <c r="M29" s="291"/>
      <c r="N29" s="291"/>
      <c r="O29" s="291"/>
      <c r="P29" s="291"/>
      <c r="Q29" s="291"/>
      <c r="R29" s="291"/>
      <c r="S29" s="292"/>
    </row>
    <row r="30" spans="1:20" hidden="1" x14ac:dyDescent="0.2">
      <c r="A30" s="290"/>
      <c r="B30" s="291"/>
      <c r="C30" s="291"/>
      <c r="D30" s="291"/>
      <c r="E30" s="291"/>
      <c r="F30" s="291"/>
      <c r="G30" s="291"/>
      <c r="H30" s="291"/>
      <c r="I30" s="291"/>
      <c r="J30" s="291"/>
      <c r="K30" s="291"/>
      <c r="L30" s="291"/>
      <c r="M30" s="291"/>
      <c r="N30" s="291"/>
      <c r="O30" s="291"/>
      <c r="P30" s="291"/>
      <c r="Q30" s="291"/>
      <c r="R30" s="291"/>
      <c r="S30" s="292"/>
    </row>
    <row r="31" spans="1:20" hidden="1" x14ac:dyDescent="0.2">
      <c r="A31" s="290"/>
      <c r="B31" s="291"/>
      <c r="C31" s="291"/>
      <c r="D31" s="291"/>
      <c r="E31" s="291"/>
      <c r="F31" s="291"/>
      <c r="G31" s="291"/>
      <c r="H31" s="291"/>
      <c r="I31" s="291"/>
      <c r="J31" s="291"/>
      <c r="K31" s="291"/>
      <c r="L31" s="291"/>
      <c r="M31" s="291"/>
      <c r="N31" s="291"/>
      <c r="O31" s="291"/>
      <c r="P31" s="291"/>
      <c r="Q31" s="291"/>
      <c r="R31" s="291"/>
      <c r="S31" s="292"/>
    </row>
    <row r="32" spans="1:20" hidden="1" x14ac:dyDescent="0.2">
      <c r="A32" s="290"/>
      <c r="B32" s="291"/>
      <c r="C32" s="291"/>
      <c r="D32" s="291"/>
      <c r="E32" s="291"/>
      <c r="F32" s="291"/>
      <c r="G32" s="291"/>
      <c r="H32" s="291"/>
      <c r="I32" s="291"/>
      <c r="J32" s="291"/>
      <c r="K32" s="291"/>
      <c r="L32" s="291"/>
      <c r="M32" s="291"/>
      <c r="N32" s="291"/>
      <c r="O32" s="291"/>
      <c r="P32" s="291"/>
      <c r="Q32" s="291"/>
      <c r="R32" s="291"/>
      <c r="S32" s="292"/>
    </row>
    <row r="33" spans="1:19" hidden="1" x14ac:dyDescent="0.2">
      <c r="A33" s="290"/>
      <c r="B33" s="291"/>
      <c r="C33" s="291"/>
      <c r="D33" s="291"/>
      <c r="E33" s="291"/>
      <c r="F33" s="291"/>
      <c r="G33" s="291"/>
      <c r="H33" s="291"/>
      <c r="I33" s="291"/>
      <c r="J33" s="291"/>
      <c r="K33" s="291"/>
      <c r="L33" s="291"/>
      <c r="M33" s="291"/>
      <c r="N33" s="291"/>
      <c r="O33" s="291"/>
      <c r="P33" s="291"/>
      <c r="Q33" s="291"/>
      <c r="R33" s="291"/>
      <c r="S33" s="292"/>
    </row>
    <row r="34" spans="1:19" hidden="1" x14ac:dyDescent="0.2">
      <c r="A34" s="290"/>
      <c r="B34" s="291"/>
      <c r="C34" s="291"/>
      <c r="D34" s="291"/>
      <c r="E34" s="291"/>
      <c r="F34" s="291"/>
      <c r="G34" s="291"/>
      <c r="H34" s="291"/>
      <c r="I34" s="291"/>
      <c r="J34" s="291"/>
      <c r="K34" s="291"/>
      <c r="L34" s="291"/>
      <c r="M34" s="291"/>
      <c r="N34" s="291"/>
      <c r="O34" s="291"/>
      <c r="P34" s="291"/>
      <c r="Q34" s="291"/>
      <c r="R34" s="291"/>
      <c r="S34" s="292"/>
    </row>
    <row r="35" spans="1:19" hidden="1" x14ac:dyDescent="0.2">
      <c r="A35" s="290"/>
      <c r="B35" s="291"/>
      <c r="C35" s="291"/>
      <c r="D35" s="291"/>
      <c r="E35" s="291"/>
      <c r="F35" s="291"/>
      <c r="G35" s="291"/>
      <c r="H35" s="291"/>
      <c r="I35" s="291"/>
      <c r="J35" s="291"/>
      <c r="K35" s="291"/>
      <c r="L35" s="291"/>
      <c r="M35" s="291"/>
      <c r="N35" s="291"/>
      <c r="O35" s="291"/>
      <c r="P35" s="291"/>
      <c r="Q35" s="291"/>
      <c r="R35" s="291"/>
      <c r="S35" s="292"/>
    </row>
    <row r="36" spans="1:19" hidden="1" x14ac:dyDescent="0.2">
      <c r="A36" s="290"/>
      <c r="B36" s="291"/>
      <c r="C36" s="291"/>
      <c r="D36" s="291"/>
      <c r="E36" s="291"/>
      <c r="F36" s="291"/>
      <c r="G36" s="291"/>
      <c r="H36" s="291"/>
      <c r="I36" s="291"/>
      <c r="J36" s="291"/>
      <c r="K36" s="291"/>
      <c r="L36" s="291"/>
      <c r="M36" s="291"/>
      <c r="N36" s="291"/>
      <c r="O36" s="291"/>
      <c r="P36" s="291"/>
      <c r="Q36" s="291"/>
      <c r="R36" s="291"/>
      <c r="S36" s="292"/>
    </row>
    <row r="37" spans="1:19" hidden="1" x14ac:dyDescent="0.2">
      <c r="A37" s="290"/>
      <c r="B37" s="291"/>
      <c r="C37" s="291"/>
      <c r="E37" s="291"/>
      <c r="F37" s="291"/>
      <c r="G37" s="291"/>
      <c r="H37" s="291"/>
      <c r="I37" s="291"/>
      <c r="J37" s="291"/>
      <c r="K37" s="291"/>
      <c r="L37" s="291"/>
      <c r="M37" s="291"/>
      <c r="N37" s="291"/>
      <c r="O37" s="291"/>
      <c r="P37" s="291"/>
      <c r="Q37" s="291"/>
      <c r="R37" s="291"/>
      <c r="S37" s="292"/>
    </row>
    <row r="38" spans="1:19" hidden="1" x14ac:dyDescent="0.2">
      <c r="A38" s="290"/>
      <c r="B38" s="291"/>
      <c r="C38" s="291"/>
      <c r="D38" s="291"/>
      <c r="E38" s="291"/>
      <c r="F38" s="291"/>
      <c r="G38" s="291"/>
      <c r="H38" s="291"/>
      <c r="I38" s="291"/>
      <c r="J38" s="291"/>
      <c r="K38" s="291"/>
      <c r="L38" s="291"/>
      <c r="M38" s="291"/>
      <c r="N38" s="291"/>
      <c r="O38" s="291"/>
      <c r="P38" s="291"/>
      <c r="Q38" s="291"/>
      <c r="R38" s="291"/>
      <c r="S38" s="292"/>
    </row>
    <row r="39" spans="1:19" hidden="1" x14ac:dyDescent="0.2">
      <c r="A39" s="290"/>
      <c r="B39" s="291"/>
      <c r="C39" s="291"/>
      <c r="D39" s="291"/>
      <c r="E39" s="291"/>
      <c r="F39" s="291"/>
      <c r="G39" s="291"/>
      <c r="H39" s="291"/>
      <c r="I39" s="291"/>
      <c r="J39" s="291"/>
      <c r="K39" s="291"/>
      <c r="L39" s="291"/>
      <c r="M39" s="291"/>
      <c r="N39" s="291"/>
      <c r="O39" s="291"/>
      <c r="P39" s="291"/>
      <c r="Q39" s="291"/>
      <c r="R39" s="291"/>
      <c r="S39" s="292"/>
    </row>
    <row r="40" spans="1:19" hidden="1" x14ac:dyDescent="0.2">
      <c r="A40" s="290"/>
      <c r="B40" s="291"/>
      <c r="C40" s="291"/>
      <c r="D40" s="291"/>
      <c r="E40" s="291"/>
      <c r="F40" s="291"/>
      <c r="G40" s="291"/>
      <c r="H40" s="291"/>
      <c r="I40" s="291"/>
      <c r="J40" s="291"/>
      <c r="K40" s="291"/>
      <c r="L40" s="291"/>
      <c r="M40" s="291"/>
      <c r="N40" s="291"/>
      <c r="O40" s="291"/>
      <c r="P40" s="291"/>
      <c r="Q40" s="291"/>
      <c r="R40" s="291"/>
      <c r="S40" s="292"/>
    </row>
    <row r="41" spans="1:19" hidden="1" x14ac:dyDescent="0.2">
      <c r="A41" s="290"/>
      <c r="B41" s="291"/>
      <c r="C41" s="291"/>
      <c r="D41" s="291"/>
      <c r="E41" s="291"/>
      <c r="F41" s="291"/>
      <c r="G41" s="291"/>
      <c r="H41" s="291"/>
      <c r="I41" s="291"/>
      <c r="J41" s="291"/>
      <c r="K41" s="291"/>
      <c r="L41" s="291"/>
      <c r="M41" s="291"/>
      <c r="N41" s="291"/>
      <c r="O41" s="291"/>
      <c r="P41" s="291"/>
      <c r="Q41" s="291"/>
      <c r="R41" s="291"/>
      <c r="S41" s="292"/>
    </row>
    <row r="42" spans="1:19" hidden="1" x14ac:dyDescent="0.2">
      <c r="A42" s="290"/>
      <c r="B42" s="291"/>
      <c r="C42" s="291"/>
      <c r="D42" s="291"/>
      <c r="E42" s="291"/>
      <c r="F42" s="291"/>
      <c r="G42" s="291"/>
      <c r="H42" s="291"/>
      <c r="I42" s="291"/>
      <c r="J42" s="291"/>
      <c r="K42" s="291"/>
      <c r="L42" s="291"/>
      <c r="M42" s="291"/>
      <c r="N42" s="291"/>
      <c r="O42" s="291"/>
      <c r="P42" s="291"/>
      <c r="Q42" s="291"/>
      <c r="R42" s="291"/>
      <c r="S42" s="292"/>
    </row>
    <row r="43" spans="1:19" hidden="1" x14ac:dyDescent="0.2">
      <c r="A43" s="290"/>
      <c r="B43" s="291"/>
      <c r="C43" s="291"/>
      <c r="D43" s="291"/>
      <c r="E43" s="291"/>
      <c r="F43" s="291"/>
      <c r="G43" s="291"/>
      <c r="H43" s="291"/>
      <c r="I43" s="291"/>
      <c r="J43" s="291"/>
      <c r="K43" s="291"/>
      <c r="L43" s="291"/>
      <c r="M43" s="291"/>
      <c r="N43" s="291"/>
      <c r="O43" s="291"/>
      <c r="P43" s="291"/>
      <c r="Q43" s="291"/>
      <c r="R43" s="291"/>
      <c r="S43" s="292"/>
    </row>
    <row r="44" spans="1:19" hidden="1" x14ac:dyDescent="0.2">
      <c r="A44" s="290"/>
      <c r="B44" s="291"/>
      <c r="C44" s="291"/>
      <c r="D44" s="291"/>
      <c r="E44" s="291"/>
      <c r="F44" s="291"/>
      <c r="G44" s="291"/>
      <c r="H44" s="291"/>
      <c r="I44" s="291"/>
      <c r="J44" s="291"/>
      <c r="K44" s="291"/>
      <c r="L44" s="291"/>
      <c r="M44" s="291"/>
      <c r="N44" s="291"/>
      <c r="O44" s="291"/>
      <c r="P44" s="291"/>
      <c r="Q44" s="291"/>
      <c r="R44" s="291"/>
      <c r="S44" s="292"/>
    </row>
    <row r="45" spans="1:19" hidden="1" x14ac:dyDescent="0.2">
      <c r="A45" s="290"/>
      <c r="B45" s="291"/>
      <c r="C45" s="291"/>
      <c r="D45" s="291"/>
      <c r="E45" s="291"/>
      <c r="F45" s="291"/>
      <c r="G45" s="291"/>
      <c r="H45" s="291"/>
      <c r="I45" s="291"/>
      <c r="J45" s="291"/>
      <c r="K45" s="291"/>
      <c r="L45" s="291"/>
      <c r="M45" s="291"/>
      <c r="N45" s="291"/>
      <c r="O45" s="291"/>
      <c r="P45" s="291"/>
      <c r="Q45" s="291"/>
      <c r="R45" s="291"/>
      <c r="S45" s="292"/>
    </row>
    <row r="46" spans="1:19" hidden="1" x14ac:dyDescent="0.2">
      <c r="A46" s="290"/>
      <c r="B46" s="291"/>
      <c r="C46" s="291"/>
      <c r="D46" s="291"/>
      <c r="E46" s="291"/>
      <c r="F46" s="291"/>
      <c r="G46" s="291"/>
      <c r="H46" s="291"/>
      <c r="I46" s="291"/>
      <c r="J46" s="291"/>
      <c r="K46" s="291"/>
      <c r="L46" s="291"/>
      <c r="M46" s="291"/>
      <c r="N46" s="291"/>
      <c r="O46" s="291"/>
      <c r="P46" s="291"/>
      <c r="Q46" s="291"/>
      <c r="R46" s="291"/>
      <c r="S46" s="292"/>
    </row>
    <row r="47" spans="1:19" hidden="1" x14ac:dyDescent="0.2">
      <c r="A47" s="290"/>
      <c r="B47" s="291"/>
      <c r="C47" s="291"/>
      <c r="D47" s="291"/>
      <c r="E47" s="291"/>
      <c r="F47" s="291"/>
      <c r="G47" s="291"/>
      <c r="H47" s="291"/>
      <c r="I47" s="291"/>
      <c r="J47" s="291"/>
      <c r="K47" s="291"/>
      <c r="L47" s="291"/>
      <c r="M47" s="291"/>
      <c r="N47" s="291"/>
      <c r="O47" s="291"/>
      <c r="P47" s="291"/>
      <c r="Q47" s="291"/>
      <c r="R47" s="291"/>
      <c r="S47" s="292"/>
    </row>
    <row r="48" spans="1:19" hidden="1" x14ac:dyDescent="0.2">
      <c r="A48" s="290"/>
      <c r="B48" s="291"/>
      <c r="C48" s="291"/>
      <c r="D48" s="291"/>
      <c r="E48" s="291"/>
      <c r="F48" s="291"/>
      <c r="G48" s="291"/>
      <c r="H48" s="291"/>
      <c r="I48" s="291"/>
      <c r="J48" s="291"/>
      <c r="K48" s="291"/>
      <c r="L48" s="291"/>
      <c r="M48" s="291"/>
      <c r="N48" s="291"/>
      <c r="O48" s="291"/>
      <c r="P48" s="291"/>
      <c r="Q48" s="291"/>
      <c r="R48" s="291"/>
      <c r="S48" s="292"/>
    </row>
    <row r="49" spans="1:19" hidden="1" x14ac:dyDescent="0.2">
      <c r="A49" s="290"/>
      <c r="B49" s="291"/>
      <c r="C49" s="291"/>
      <c r="D49" s="291"/>
      <c r="E49" s="291"/>
      <c r="F49" s="291"/>
      <c r="G49" s="291"/>
      <c r="H49" s="291"/>
      <c r="I49" s="291"/>
      <c r="J49" s="291"/>
      <c r="K49" s="291"/>
      <c r="L49" s="291"/>
      <c r="M49" s="291"/>
      <c r="N49" s="291"/>
      <c r="O49" s="291"/>
      <c r="P49" s="291"/>
      <c r="Q49" s="291"/>
      <c r="R49" s="291"/>
      <c r="S49" s="292"/>
    </row>
    <row r="50" spans="1:19" hidden="1" x14ac:dyDescent="0.2">
      <c r="A50" s="290"/>
      <c r="B50" s="291"/>
      <c r="C50" s="291"/>
      <c r="D50" s="291"/>
      <c r="E50" s="291"/>
      <c r="F50" s="291"/>
      <c r="G50" s="291"/>
      <c r="H50" s="291"/>
      <c r="I50" s="291"/>
      <c r="J50" s="291"/>
      <c r="K50" s="291"/>
      <c r="L50" s="291"/>
      <c r="M50" s="291"/>
      <c r="N50" s="291"/>
      <c r="O50" s="291"/>
      <c r="P50" s="291"/>
      <c r="Q50" s="291"/>
      <c r="R50" s="291"/>
      <c r="S50" s="292"/>
    </row>
    <row r="51" spans="1:19" hidden="1" x14ac:dyDescent="0.2">
      <c r="A51" s="290"/>
      <c r="B51" s="291"/>
      <c r="C51" s="291"/>
      <c r="D51" s="291"/>
      <c r="E51" s="291"/>
      <c r="F51" s="291"/>
      <c r="G51" s="291"/>
      <c r="H51" s="291"/>
      <c r="I51" s="291"/>
      <c r="J51" s="291"/>
      <c r="K51" s="291"/>
      <c r="L51" s="291"/>
      <c r="M51" s="291"/>
      <c r="N51" s="291"/>
      <c r="O51" s="291"/>
      <c r="P51" s="291"/>
      <c r="Q51" s="291"/>
      <c r="R51" s="291"/>
      <c r="S51" s="292"/>
    </row>
    <row r="52" spans="1:19" hidden="1" x14ac:dyDescent="0.2">
      <c r="A52" s="290"/>
      <c r="B52" s="291"/>
      <c r="C52" s="291"/>
      <c r="D52" s="291"/>
      <c r="E52" s="291"/>
      <c r="F52" s="291"/>
      <c r="G52" s="291"/>
      <c r="H52" s="291"/>
      <c r="I52" s="291"/>
      <c r="J52" s="291"/>
      <c r="K52" s="291"/>
      <c r="L52" s="291"/>
      <c r="M52" s="291"/>
      <c r="N52" s="291"/>
      <c r="O52" s="291"/>
      <c r="P52" s="291"/>
      <c r="Q52" s="291"/>
      <c r="R52" s="291"/>
      <c r="S52" s="292"/>
    </row>
    <row r="53" spans="1:19" hidden="1" x14ac:dyDescent="0.2">
      <c r="A53" s="290"/>
      <c r="B53" s="291"/>
      <c r="C53" s="291"/>
      <c r="D53" s="291"/>
      <c r="E53" s="291"/>
      <c r="F53" s="291"/>
      <c r="G53" s="291"/>
      <c r="H53" s="291"/>
      <c r="I53" s="291"/>
      <c r="J53" s="291"/>
      <c r="K53" s="291"/>
      <c r="L53" s="291"/>
      <c r="M53" s="291"/>
      <c r="N53" s="291"/>
      <c r="O53" s="291"/>
      <c r="P53" s="291"/>
      <c r="Q53" s="291"/>
      <c r="R53" s="291"/>
      <c r="S53" s="292"/>
    </row>
    <row r="54" spans="1:19" hidden="1" x14ac:dyDescent="0.2">
      <c r="A54" s="290"/>
      <c r="B54" s="291"/>
      <c r="C54" s="291"/>
      <c r="D54" s="291"/>
      <c r="E54" s="291"/>
      <c r="F54" s="291"/>
      <c r="G54" s="291"/>
      <c r="H54" s="291"/>
      <c r="I54" s="291"/>
      <c r="J54" s="291"/>
      <c r="K54" s="291"/>
      <c r="L54" s="291"/>
      <c r="M54" s="291"/>
      <c r="N54" s="291"/>
      <c r="O54" s="291"/>
      <c r="P54" s="291"/>
      <c r="Q54" s="291"/>
      <c r="R54" s="291"/>
      <c r="S54" s="292"/>
    </row>
    <row r="55" spans="1:19" hidden="1" x14ac:dyDescent="0.2">
      <c r="A55" s="290"/>
      <c r="B55" s="291"/>
      <c r="C55" s="291"/>
      <c r="D55" s="291"/>
      <c r="E55" s="291"/>
      <c r="F55" s="291"/>
      <c r="G55" s="291"/>
      <c r="H55" s="291"/>
      <c r="I55" s="291"/>
      <c r="J55" s="291"/>
      <c r="K55" s="291"/>
      <c r="L55" s="291"/>
      <c r="M55" s="291"/>
      <c r="N55" s="291"/>
      <c r="O55" s="291"/>
      <c r="P55" s="291"/>
      <c r="Q55" s="291"/>
      <c r="R55" s="291"/>
      <c r="S55" s="292"/>
    </row>
    <row r="56" spans="1:19" hidden="1" x14ac:dyDescent="0.2">
      <c r="A56" s="290"/>
      <c r="B56" s="291"/>
      <c r="C56" s="291"/>
      <c r="D56" s="291"/>
      <c r="E56" s="291"/>
      <c r="F56" s="291"/>
      <c r="G56" s="291"/>
      <c r="H56" s="291"/>
      <c r="I56" s="291"/>
      <c r="J56" s="291"/>
      <c r="K56" s="291"/>
      <c r="L56" s="291"/>
      <c r="M56" s="291"/>
      <c r="N56" s="291"/>
      <c r="O56" s="291"/>
      <c r="P56" s="291"/>
      <c r="Q56" s="291"/>
      <c r="R56" s="291"/>
      <c r="S56" s="292"/>
    </row>
    <row r="57" spans="1:19" hidden="1" x14ac:dyDescent="0.2">
      <c r="A57" s="290"/>
      <c r="B57" s="291"/>
      <c r="C57" s="291"/>
      <c r="D57" s="291"/>
      <c r="E57" s="291"/>
      <c r="F57" s="291"/>
      <c r="G57" s="291"/>
      <c r="H57" s="291"/>
      <c r="I57" s="291"/>
      <c r="J57" s="291"/>
      <c r="K57" s="291"/>
      <c r="L57" s="291"/>
      <c r="M57" s="291"/>
      <c r="N57" s="291"/>
      <c r="O57" s="291"/>
      <c r="P57" s="291"/>
      <c r="Q57" s="291"/>
      <c r="R57" s="291"/>
      <c r="S57" s="292"/>
    </row>
    <row r="58" spans="1:19" hidden="1" x14ac:dyDescent="0.2">
      <c r="A58" s="290"/>
      <c r="B58" s="291"/>
      <c r="C58" s="291"/>
      <c r="D58" s="291"/>
      <c r="E58" s="291"/>
      <c r="F58" s="291"/>
      <c r="G58" s="291"/>
      <c r="H58" s="291"/>
      <c r="I58" s="291"/>
      <c r="J58" s="291"/>
      <c r="K58" s="291"/>
      <c r="L58" s="291"/>
      <c r="M58" s="291"/>
      <c r="N58" s="291"/>
      <c r="O58" s="291"/>
      <c r="P58" s="291"/>
      <c r="Q58" s="291"/>
      <c r="R58" s="291"/>
      <c r="S58" s="292"/>
    </row>
    <row r="59" spans="1:19" hidden="1" x14ac:dyDescent="0.2">
      <c r="A59" s="290"/>
      <c r="B59" s="291"/>
      <c r="C59" s="291"/>
      <c r="D59" s="291"/>
      <c r="E59" s="291"/>
      <c r="F59" s="291"/>
      <c r="G59" s="291"/>
      <c r="H59" s="291"/>
      <c r="I59" s="291"/>
      <c r="J59" s="291"/>
      <c r="K59" s="291"/>
      <c r="L59" s="291"/>
      <c r="M59" s="291"/>
      <c r="N59" s="291"/>
      <c r="O59" s="291"/>
      <c r="P59" s="291"/>
      <c r="Q59" s="291"/>
      <c r="R59" s="291"/>
      <c r="S59" s="292"/>
    </row>
    <row r="60" spans="1:19" hidden="1" x14ac:dyDescent="0.2">
      <c r="A60" s="290"/>
      <c r="B60" s="291"/>
      <c r="C60" s="291"/>
      <c r="D60" s="291"/>
      <c r="E60" s="291"/>
      <c r="F60" s="291"/>
      <c r="G60" s="291"/>
      <c r="H60" s="291"/>
      <c r="I60" s="291"/>
      <c r="J60" s="291"/>
      <c r="K60" s="291"/>
      <c r="L60" s="291"/>
      <c r="M60" s="291"/>
      <c r="N60" s="291"/>
      <c r="O60" s="291"/>
      <c r="P60" s="291"/>
      <c r="Q60" s="291"/>
      <c r="R60" s="291"/>
      <c r="S60" s="292"/>
    </row>
    <row r="61" spans="1:19" hidden="1" x14ac:dyDescent="0.2">
      <c r="A61" s="290"/>
      <c r="B61" s="291"/>
      <c r="C61" s="291"/>
      <c r="D61" s="291"/>
      <c r="E61" s="291"/>
      <c r="F61" s="291"/>
      <c r="G61" s="291"/>
      <c r="H61" s="291"/>
      <c r="I61" s="291"/>
      <c r="J61" s="291"/>
      <c r="K61" s="291"/>
      <c r="L61" s="291"/>
      <c r="M61" s="291"/>
      <c r="N61" s="291"/>
      <c r="O61" s="291"/>
      <c r="P61" s="291"/>
      <c r="Q61" s="291"/>
      <c r="R61" s="291"/>
      <c r="S61" s="292"/>
    </row>
    <row r="62" spans="1:19" hidden="1" x14ac:dyDescent="0.2">
      <c r="A62" s="290"/>
      <c r="B62" s="291"/>
      <c r="C62" s="291"/>
      <c r="D62" s="291"/>
      <c r="E62" s="291"/>
      <c r="F62" s="291"/>
      <c r="G62" s="291"/>
      <c r="H62" s="291"/>
      <c r="I62" s="291"/>
      <c r="J62" s="291"/>
      <c r="K62" s="291"/>
      <c r="L62" s="291"/>
      <c r="M62" s="291"/>
      <c r="N62" s="291"/>
      <c r="O62" s="291"/>
      <c r="P62" s="291"/>
      <c r="Q62" s="291"/>
      <c r="R62" s="291"/>
      <c r="S62" s="292"/>
    </row>
    <row r="63" spans="1:19" hidden="1" x14ac:dyDescent="0.2">
      <c r="A63" s="290"/>
      <c r="B63" s="291"/>
      <c r="C63" s="291"/>
      <c r="D63" s="291"/>
      <c r="E63" s="291"/>
      <c r="F63" s="291"/>
      <c r="G63" s="291"/>
      <c r="H63" s="291"/>
      <c r="I63" s="291"/>
      <c r="J63" s="291"/>
      <c r="K63" s="291"/>
      <c r="L63" s="291"/>
      <c r="M63" s="291"/>
      <c r="N63" s="291"/>
      <c r="O63" s="291"/>
      <c r="P63" s="291"/>
      <c r="Q63" s="291"/>
      <c r="R63" s="291"/>
      <c r="S63" s="292"/>
    </row>
    <row r="64" spans="1:19" hidden="1" x14ac:dyDescent="0.2">
      <c r="A64" s="290"/>
      <c r="B64" s="291"/>
      <c r="C64" s="291"/>
      <c r="D64" s="291"/>
      <c r="E64" s="291"/>
      <c r="F64" s="291"/>
      <c r="G64" s="291"/>
      <c r="H64" s="291"/>
      <c r="I64" s="291"/>
      <c r="J64" s="291"/>
      <c r="K64" s="291"/>
      <c r="L64" s="291"/>
      <c r="M64" s="291"/>
      <c r="N64" s="291"/>
      <c r="O64" s="291"/>
      <c r="P64" s="291"/>
      <c r="Q64" s="291"/>
      <c r="R64" s="291"/>
      <c r="S64" s="292"/>
    </row>
    <row r="65" spans="1:19" hidden="1" x14ac:dyDescent="0.2">
      <c r="A65" s="290"/>
      <c r="B65" s="291"/>
      <c r="C65" s="291"/>
      <c r="D65" s="291"/>
      <c r="E65" s="291"/>
      <c r="F65" s="291"/>
      <c r="G65" s="291"/>
      <c r="H65" s="291"/>
      <c r="I65" s="291"/>
      <c r="J65" s="291"/>
      <c r="K65" s="291"/>
      <c r="L65" s="291"/>
      <c r="M65" s="291"/>
      <c r="N65" s="291"/>
      <c r="O65" s="291"/>
      <c r="P65" s="291"/>
      <c r="Q65" s="291"/>
      <c r="R65" s="291"/>
      <c r="S65" s="292"/>
    </row>
    <row r="66" spans="1:19" hidden="1" x14ac:dyDescent="0.2">
      <c r="A66" s="290"/>
      <c r="B66" s="291"/>
      <c r="C66" s="291"/>
      <c r="D66" s="291"/>
      <c r="E66" s="291"/>
      <c r="F66" s="291"/>
      <c r="G66" s="291"/>
      <c r="H66" s="291"/>
      <c r="I66" s="291"/>
      <c r="J66" s="291"/>
      <c r="K66" s="291"/>
      <c r="L66" s="291"/>
      <c r="M66" s="291"/>
      <c r="N66" s="291"/>
      <c r="O66" s="291"/>
      <c r="P66" s="291"/>
      <c r="Q66" s="291"/>
      <c r="R66" s="291"/>
      <c r="S66" s="292"/>
    </row>
    <row r="67" spans="1:19" hidden="1" x14ac:dyDescent="0.2">
      <c r="A67" s="290"/>
      <c r="B67" s="291"/>
      <c r="C67" s="291"/>
      <c r="D67" s="291"/>
      <c r="E67" s="291"/>
      <c r="F67" s="291"/>
      <c r="G67" s="291"/>
      <c r="H67" s="291"/>
      <c r="I67" s="291"/>
      <c r="J67" s="291"/>
      <c r="K67" s="291"/>
      <c r="L67" s="291"/>
      <c r="M67" s="291"/>
      <c r="N67" s="291"/>
      <c r="O67" s="291"/>
      <c r="P67" s="291"/>
      <c r="Q67" s="291"/>
      <c r="R67" s="291"/>
      <c r="S67" s="292"/>
    </row>
    <row r="68" spans="1:19" hidden="1" x14ac:dyDescent="0.2">
      <c r="A68" s="290"/>
      <c r="B68" s="291"/>
      <c r="C68" s="291"/>
      <c r="D68" s="291"/>
      <c r="E68" s="291"/>
      <c r="F68" s="291"/>
      <c r="G68" s="291"/>
      <c r="H68" s="291"/>
      <c r="I68" s="291"/>
      <c r="J68" s="291"/>
      <c r="K68" s="291"/>
      <c r="L68" s="291"/>
      <c r="M68" s="291"/>
      <c r="N68" s="291"/>
      <c r="O68" s="291"/>
      <c r="P68" s="291"/>
      <c r="Q68" s="291"/>
      <c r="R68" s="291"/>
      <c r="S68" s="292"/>
    </row>
    <row r="69" spans="1:19" hidden="1" x14ac:dyDescent="0.2">
      <c r="A69" s="290"/>
      <c r="B69" s="291"/>
      <c r="C69" s="291"/>
      <c r="D69" s="291"/>
      <c r="E69" s="291"/>
      <c r="F69" s="291"/>
      <c r="G69" s="291"/>
      <c r="H69" s="291"/>
      <c r="I69" s="291"/>
      <c r="J69" s="291"/>
      <c r="K69" s="291"/>
      <c r="L69" s="291"/>
      <c r="M69" s="291"/>
      <c r="N69" s="291"/>
      <c r="O69" s="291"/>
      <c r="P69" s="291"/>
      <c r="Q69" s="291"/>
      <c r="R69" s="291"/>
      <c r="S69" s="292"/>
    </row>
    <row r="70" spans="1:19" hidden="1" x14ac:dyDescent="0.2">
      <c r="A70" s="290"/>
      <c r="B70" s="291"/>
      <c r="C70" s="291"/>
      <c r="D70" s="291"/>
      <c r="E70" s="291"/>
      <c r="F70" s="291"/>
      <c r="G70" s="291"/>
      <c r="H70" s="291"/>
      <c r="I70" s="291"/>
      <c r="J70" s="291"/>
      <c r="K70" s="291"/>
      <c r="L70" s="291"/>
      <c r="M70" s="291"/>
      <c r="N70" s="291"/>
      <c r="O70" s="291"/>
      <c r="P70" s="291"/>
      <c r="Q70" s="291"/>
      <c r="R70" s="291"/>
      <c r="S70" s="292"/>
    </row>
    <row r="71" spans="1:19" hidden="1" x14ac:dyDescent="0.2">
      <c r="A71" s="290"/>
      <c r="B71" s="291"/>
      <c r="C71" s="291"/>
      <c r="D71" s="291"/>
      <c r="F71" s="291"/>
      <c r="G71" s="291"/>
      <c r="H71" s="291"/>
      <c r="I71" s="291"/>
      <c r="J71" s="291"/>
      <c r="K71" s="291"/>
      <c r="L71" s="291"/>
      <c r="M71" s="291"/>
      <c r="N71" s="291"/>
      <c r="O71" s="291"/>
      <c r="P71" s="291"/>
      <c r="Q71" s="291"/>
      <c r="R71" s="291"/>
      <c r="S71" s="292"/>
    </row>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x14ac:dyDescent="0.2"/>
    <row r="87" x14ac:dyDescent="0.2"/>
    <row r="88" x14ac:dyDescent="0.2"/>
    <row r="89" x14ac:dyDescent="0.2"/>
    <row r="90"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15">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75" zoomScaleSheetLayoutView="100" workbookViewId="0">
      <selection activeCell="D13" sqref="D13"/>
    </sheetView>
  </sheetViews>
  <sheetFormatPr baseColWidth="10" defaultColWidth="0" defaultRowHeight="12.75" zeroHeight="1" x14ac:dyDescent="0.2"/>
  <cols>
    <col min="1" max="1" width="11.7109375" style="266" customWidth="1"/>
    <col min="2" max="2" width="41.5703125" style="112" customWidth="1"/>
    <col min="3" max="3" width="18.7109375" style="112" customWidth="1"/>
    <col min="4" max="4" width="12.7109375" style="112" customWidth="1"/>
    <col min="5" max="5" width="13.28515625" style="112" customWidth="1"/>
    <col min="6" max="6" width="17" style="112" customWidth="1"/>
    <col min="7" max="7" width="18.7109375" style="112" customWidth="1"/>
    <col min="8" max="8" width="18.42578125" style="267" customWidth="1"/>
    <col min="9" max="9" width="11.42578125" style="24" hidden="1" customWidth="1"/>
    <col min="10" max="16384" width="0" style="24" hidden="1"/>
  </cols>
  <sheetData>
    <row r="1" spans="1:14" s="90" customFormat="1" ht="14.25" customHeight="1" x14ac:dyDescent="0.2">
      <c r="A1" s="608"/>
      <c r="B1" s="609"/>
      <c r="C1" s="609"/>
      <c r="D1" s="609"/>
      <c r="E1" s="609"/>
      <c r="F1" s="609"/>
      <c r="G1" s="609"/>
      <c r="H1" s="610"/>
      <c r="I1" s="110"/>
      <c r="J1" s="105"/>
      <c r="K1" s="105"/>
      <c r="L1" s="105"/>
      <c r="M1" s="105"/>
      <c r="N1" s="105"/>
    </row>
    <row r="2" spans="1:14" s="90" customFormat="1" ht="14.25" customHeight="1" x14ac:dyDescent="0.2">
      <c r="A2" s="611"/>
      <c r="B2" s="612"/>
      <c r="C2" s="612"/>
      <c r="D2" s="612"/>
      <c r="E2" s="612"/>
      <c r="F2" s="612"/>
      <c r="G2" s="612"/>
      <c r="H2" s="613"/>
      <c r="I2" s="110"/>
      <c r="J2" s="105"/>
      <c r="K2" s="105"/>
      <c r="L2" s="105"/>
      <c r="M2" s="105"/>
      <c r="N2" s="105"/>
    </row>
    <row r="3" spans="1:14" s="90" customFormat="1" ht="14.25" customHeight="1" x14ac:dyDescent="0.2">
      <c r="A3" s="611" t="s">
        <v>70</v>
      </c>
      <c r="B3" s="612"/>
      <c r="C3" s="612"/>
      <c r="D3" s="612"/>
      <c r="E3" s="612"/>
      <c r="F3" s="612"/>
      <c r="G3" s="612"/>
      <c r="H3" s="613"/>
      <c r="I3" s="110"/>
      <c r="J3" s="105"/>
      <c r="K3" s="105"/>
      <c r="L3" s="105"/>
      <c r="M3" s="105"/>
      <c r="N3" s="105"/>
    </row>
    <row r="4" spans="1:14" s="90" customFormat="1" ht="14.25" x14ac:dyDescent="0.2">
      <c r="A4" s="611"/>
      <c r="B4" s="612"/>
      <c r="C4" s="612"/>
      <c r="D4" s="612"/>
      <c r="E4" s="612"/>
      <c r="F4" s="612"/>
      <c r="G4" s="612"/>
      <c r="H4" s="613"/>
      <c r="I4" s="111"/>
      <c r="J4" s="104"/>
      <c r="K4" s="104"/>
      <c r="L4" s="104"/>
      <c r="M4" s="104"/>
      <c r="N4" s="104"/>
    </row>
    <row r="5" spans="1:14" s="90" customFormat="1" ht="15" thickBot="1" x14ac:dyDescent="0.25">
      <c r="A5" s="614"/>
      <c r="B5" s="615"/>
      <c r="C5" s="615"/>
      <c r="D5" s="615"/>
      <c r="E5" s="615"/>
      <c r="F5" s="615"/>
      <c r="G5" s="615"/>
      <c r="H5" s="616"/>
      <c r="I5" s="111"/>
      <c r="J5" s="104"/>
      <c r="K5" s="104"/>
      <c r="L5" s="104"/>
      <c r="M5" s="104"/>
      <c r="N5" s="104"/>
    </row>
    <row r="6" spans="1:14" ht="14.25" x14ac:dyDescent="0.2">
      <c r="A6" s="233" t="s">
        <v>72</v>
      </c>
      <c r="B6" s="316" t="s">
        <v>25</v>
      </c>
      <c r="C6" s="346"/>
      <c r="D6" s="346"/>
      <c r="E6" s="346"/>
      <c r="F6" s="346"/>
      <c r="G6" s="346"/>
      <c r="H6" s="347"/>
      <c r="I6" s="51"/>
      <c r="J6" s="51"/>
      <c r="K6" s="51"/>
      <c r="L6" s="51"/>
      <c r="M6" s="51"/>
      <c r="N6" s="51"/>
    </row>
    <row r="7" spans="1:14" ht="14.25" x14ac:dyDescent="0.2">
      <c r="A7" s="133" t="s">
        <v>68</v>
      </c>
      <c r="B7" s="315">
        <f>'CONTEXTO ESTRATEGICO'!B7</f>
        <v>43028</v>
      </c>
      <c r="C7" s="348"/>
      <c r="D7" s="345"/>
      <c r="E7" s="349"/>
      <c r="F7" s="349"/>
      <c r="G7" s="349"/>
      <c r="H7" s="350"/>
      <c r="I7" s="16"/>
      <c r="J7" s="16"/>
      <c r="K7" s="16"/>
      <c r="L7" s="16"/>
      <c r="M7" s="16"/>
      <c r="N7" s="16"/>
    </row>
    <row r="8" spans="1:14" ht="13.9" customHeight="1" x14ac:dyDescent="0.2">
      <c r="A8" s="475" t="s">
        <v>73</v>
      </c>
      <c r="B8" s="476"/>
      <c r="C8" s="477" t="s">
        <v>83</v>
      </c>
      <c r="D8" s="478"/>
      <c r="E8" s="478"/>
      <c r="F8" s="478"/>
      <c r="G8" s="478"/>
      <c r="H8" s="508"/>
      <c r="I8" s="16"/>
      <c r="J8" s="16"/>
      <c r="K8" s="16"/>
      <c r="L8" s="16"/>
      <c r="M8" s="16"/>
      <c r="N8" s="16"/>
    </row>
    <row r="9" spans="1:14" ht="37.9" customHeight="1" thickBot="1" x14ac:dyDescent="0.25">
      <c r="A9" s="595" t="str">
        <f>IDENTIFICACIÓN!A9</f>
        <v>Desarrollo de Capacidades</v>
      </c>
      <c r="B9" s="596"/>
      <c r="C9" s="597" t="str">
        <f>ANALISIS!C9</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598"/>
      <c r="E9" s="598"/>
      <c r="F9" s="598"/>
      <c r="G9" s="598"/>
      <c r="H9" s="599"/>
      <c r="I9" s="16"/>
      <c r="J9" s="61"/>
      <c r="K9" s="61"/>
      <c r="L9" s="61"/>
      <c r="M9" s="61"/>
      <c r="N9" s="61"/>
    </row>
    <row r="10" spans="1:14" ht="45" customHeight="1" x14ac:dyDescent="0.2">
      <c r="A10" s="483" t="s">
        <v>25</v>
      </c>
      <c r="B10" s="482"/>
      <c r="C10" s="482"/>
      <c r="D10" s="482"/>
      <c r="E10" s="482"/>
      <c r="F10" s="482"/>
      <c r="G10" s="513" t="s">
        <v>150</v>
      </c>
      <c r="H10" s="514" t="s">
        <v>149</v>
      </c>
      <c r="I10" s="38"/>
    </row>
    <row r="11" spans="1:14" ht="45" customHeight="1" x14ac:dyDescent="0.2">
      <c r="A11" s="279"/>
      <c r="B11" s="278"/>
      <c r="C11" s="278"/>
      <c r="D11" s="278"/>
      <c r="E11" s="278"/>
      <c r="F11" s="278"/>
      <c r="G11" s="513"/>
      <c r="H11" s="514"/>
      <c r="I11" s="38"/>
    </row>
    <row r="12" spans="1:14" ht="31.5" customHeight="1" x14ac:dyDescent="0.2">
      <c r="A12" s="601" t="s">
        <v>0</v>
      </c>
      <c r="B12" s="602"/>
      <c r="C12" s="278" t="s">
        <v>24</v>
      </c>
      <c r="D12" s="278" t="s">
        <v>14</v>
      </c>
      <c r="E12" s="278" t="s">
        <v>44</v>
      </c>
      <c r="F12" s="278" t="s">
        <v>16</v>
      </c>
      <c r="G12" s="513"/>
      <c r="H12" s="514"/>
      <c r="I12" s="38"/>
    </row>
    <row r="13" spans="1:14" ht="75.75" customHeight="1" x14ac:dyDescent="0.2">
      <c r="A13" s="108" t="str">
        <f>IDENTIFICACIÓN!A13</f>
        <v>R1</v>
      </c>
      <c r="B13" s="281" t="str">
        <f>IDENTIFICACIÓN!B13</f>
        <v>Desconocimiento de las temáticas prioritarias a fortalecer tanto al interior como al exterior en los actores del sistema de salud en el territorio</v>
      </c>
      <c r="C13" s="280">
        <f>ANALISIS!C12</f>
        <v>2</v>
      </c>
      <c r="D13" s="280">
        <f>ANALISIS!D12</f>
        <v>3</v>
      </c>
      <c r="E13" s="57">
        <f>(C13*D13)*4</f>
        <v>24</v>
      </c>
      <c r="F13" s="94" t="str">
        <f>IF(OR(AND(C13=3,D13=4),AND(C13=2,D13=5),AND(E13&gt;=52,E13&lt;=100)),"ZONA RIESGO EXTREMA",IF(OR(AND(C13=5,D13=2),AND(C13=4,D13=3),AND(C13=1,D13=4),AND(E13=20),AND(E13&gt;=28,E13&lt;=48)),"ZONA RIESGO ALTA",IF(OR(AND(C13=1,D13=3),AND(C13=4,D13=1),AND(E13=24)),"ZONA RIESGO MODERADA",IF(AND(E13&gt;=4,E13&lt;=16),"ZONA RIESGO BAJA"))))</f>
        <v>ZONA RIESGO MODERADA</v>
      </c>
      <c r="G13" s="109">
        <f>+E13/$E$16</f>
        <v>0.25</v>
      </c>
      <c r="H13" s="213">
        <f>+E13*G13</f>
        <v>6</v>
      </c>
      <c r="I13" s="38"/>
    </row>
    <row r="14" spans="1:14" ht="47.45" customHeight="1" x14ac:dyDescent="0.2">
      <c r="A14" s="62" t="str">
        <f>IDENTIFICACIÓN!A14</f>
        <v>R2</v>
      </c>
      <c r="B14" s="91" t="str">
        <f>IDENTIFICACIÓN!B14</f>
        <v>Dificultades para recoger las necesidades de cada proceso para incorporarlas en un proyecto articulado</v>
      </c>
      <c r="C14" s="57">
        <f>ANALISIS!C13</f>
        <v>2</v>
      </c>
      <c r="D14" s="57">
        <f>ANALISIS!D13</f>
        <v>3</v>
      </c>
      <c r="E14" s="57">
        <f t="shared" ref="E14:E15" si="0">(C14*D14)*4</f>
        <v>24</v>
      </c>
      <c r="F14" s="94" t="str">
        <f>IF(OR(AND(C14=3,D14=4),AND(C14=2,D14=5),AND(E14&gt;=52,E14&lt;=100)),"ZONA RIESGO EXTREMA",IF(OR(AND(C14=5,D14=2),AND(C14=4,D14=3),AND(C14=1,D14=4),AND(E14=20),AND(E14&gt;=28,E14&lt;=48)),"ZONA RIESGO ALTA",IF(OR(AND(C14=1,D14=3),AND(C14=4,D14=1),AND(E14=24)),"ZONA RIESGO MODERADA",IF(AND(E14&gt;=4,E14&lt;=16),"ZONA RIESGO BAJA"))))</f>
        <v>ZONA RIESGO MODERADA</v>
      </c>
      <c r="G14" s="109">
        <f>+E14/$E$16</f>
        <v>0.25</v>
      </c>
      <c r="H14" s="213">
        <f t="shared" ref="H14:H15" si="1">+E14*G14</f>
        <v>6</v>
      </c>
      <c r="I14" s="38"/>
    </row>
    <row r="15" spans="1:14" ht="53.45" customHeight="1" x14ac:dyDescent="0.2">
      <c r="A15" s="62" t="str">
        <f>IDENTIFICACIÓN!A15</f>
        <v>R3</v>
      </c>
      <c r="B15" s="91" t="str">
        <f>IDENTIFICACIÓN!B15</f>
        <v>Falta de orden e instrumentos adecuados que sirvan para consolidar y evaluar, así como medir los avances en las temáticas abordadas desde la asistencia técnica, generando indicadores para medir su impacto</v>
      </c>
      <c r="C15" s="57">
        <f>ANALISIS!C14</f>
        <v>3</v>
      </c>
      <c r="D15" s="57">
        <f>ANALISIS!D14</f>
        <v>4</v>
      </c>
      <c r="E15" s="57">
        <f t="shared" si="0"/>
        <v>48</v>
      </c>
      <c r="F15" s="94" t="str">
        <f t="shared" ref="F15" si="2">IF(OR(AND(C15=3,D15=4),AND(C15=2,D15=5),AND(E15&gt;=52,E15&lt;=100)),"ZONA RIESGO EXTREMA",IF(OR(AND(C15=5,D15=2),AND(C15=4,D15=3),AND(C15=1,D15=4),AND(E15=20),AND(E15&gt;=28,E15&lt;=48)),"ZONA RIESGO ALTA",IF(OR(AND(C15=1,D15=3),AND(C15=4,D15=1),AND(E15=24)),"ZONA RIESGO MODERADA",IF(AND(E15&gt;=4,E15&lt;=16),"ZONA RIESGO BAJA"))))</f>
        <v>ZONA RIESGO EXTREMA</v>
      </c>
      <c r="G15" s="109">
        <f>+E15/$E$16</f>
        <v>0.5</v>
      </c>
      <c r="H15" s="213">
        <f t="shared" si="1"/>
        <v>24</v>
      </c>
      <c r="I15" s="38"/>
    </row>
    <row r="16" spans="1:14" ht="15" thickBot="1" x14ac:dyDescent="0.25">
      <c r="A16" s="219"/>
      <c r="B16" s="220"/>
      <c r="C16" s="220"/>
      <c r="D16" s="220"/>
      <c r="E16" s="606">
        <f>SUM(E13:E15)</f>
        <v>96</v>
      </c>
      <c r="F16" s="607"/>
      <c r="G16" s="65">
        <f>SUM(G13:G15)</f>
        <v>1</v>
      </c>
      <c r="H16" s="124">
        <f>SUM(H13:H15)</f>
        <v>36</v>
      </c>
      <c r="I16" s="38"/>
    </row>
    <row r="17" spans="1:9" ht="14.25" x14ac:dyDescent="0.2">
      <c r="A17" s="214"/>
      <c r="B17" s="207"/>
      <c r="C17" s="207"/>
      <c r="D17" s="207"/>
      <c r="E17" s="208"/>
      <c r="F17" s="208"/>
      <c r="G17" s="209"/>
      <c r="H17" s="215"/>
      <c r="I17" s="210"/>
    </row>
    <row r="18" spans="1:9" ht="14.25" x14ac:dyDescent="0.2">
      <c r="A18" s="214"/>
      <c r="B18" s="207"/>
      <c r="C18" s="207"/>
      <c r="D18" s="207"/>
      <c r="E18" s="208"/>
      <c r="F18" s="208"/>
      <c r="G18" s="209"/>
      <c r="H18" s="215"/>
      <c r="I18" s="210"/>
    </row>
    <row r="19" spans="1:9" ht="14.25" x14ac:dyDescent="0.2">
      <c r="A19" s="214"/>
      <c r="B19" s="207"/>
      <c r="C19" s="207"/>
      <c r="D19" s="207"/>
      <c r="E19" s="208"/>
      <c r="F19" s="208"/>
      <c r="G19" s="209"/>
      <c r="H19" s="215"/>
      <c r="I19" s="210"/>
    </row>
    <row r="20" spans="1:9" ht="14.25" x14ac:dyDescent="0.2">
      <c r="A20" s="214"/>
      <c r="B20" s="207"/>
      <c r="C20" s="207"/>
      <c r="D20" s="207"/>
      <c r="E20" s="208"/>
      <c r="F20" s="208"/>
      <c r="G20" s="209"/>
      <c r="H20" s="215"/>
      <c r="I20" s="210"/>
    </row>
    <row r="21" spans="1:9" ht="13.5" thickBot="1" x14ac:dyDescent="0.25">
      <c r="A21" s="216"/>
      <c r="B21" s="217"/>
      <c r="C21" s="217"/>
      <c r="D21" s="217"/>
      <c r="E21" s="217"/>
      <c r="F21" s="217"/>
      <c r="G21" s="217"/>
      <c r="H21" s="218"/>
      <c r="I21" s="210"/>
    </row>
    <row r="22" spans="1:9" ht="13.5" hidden="1" thickBot="1" x14ac:dyDescent="0.25">
      <c r="E22" s="603" t="s">
        <v>25</v>
      </c>
      <c r="F22" s="604"/>
      <c r="G22" s="605"/>
      <c r="H22" s="211">
        <f>+H16</f>
        <v>36</v>
      </c>
    </row>
    <row r="23" spans="1:9" hidden="1" x14ac:dyDescent="0.2"/>
    <row r="24" spans="1:9" hidden="1" x14ac:dyDescent="0.2"/>
    <row r="25" spans="1:9" hidden="1" x14ac:dyDescent="0.2"/>
    <row r="26" spans="1:9" ht="16.5" hidden="1" customHeight="1" x14ac:dyDescent="0.2">
      <c r="E26" s="600" t="s">
        <v>52</v>
      </c>
      <c r="F26" s="568"/>
      <c r="G26" s="283" t="s">
        <v>53</v>
      </c>
    </row>
    <row r="27" spans="1:9" ht="16.5" hidden="1" customHeight="1" x14ac:dyDescent="0.2">
      <c r="E27" s="25"/>
      <c r="F27" s="26" t="s">
        <v>27</v>
      </c>
      <c r="G27" s="32" t="s">
        <v>54</v>
      </c>
    </row>
    <row r="28" spans="1:9" ht="16.5" hidden="1" customHeight="1" x14ac:dyDescent="0.2">
      <c r="E28" s="27"/>
      <c r="F28" s="26" t="s">
        <v>31</v>
      </c>
      <c r="G28" s="32" t="s">
        <v>55</v>
      </c>
    </row>
    <row r="29" spans="1:9" ht="16.5" hidden="1" customHeight="1" x14ac:dyDescent="0.2">
      <c r="E29" s="28"/>
      <c r="F29" s="26" t="s">
        <v>28</v>
      </c>
      <c r="G29" s="33" t="s">
        <v>57</v>
      </c>
    </row>
    <row r="30" spans="1:9" ht="16.5" hidden="1" customHeight="1" x14ac:dyDescent="0.2">
      <c r="E30" s="29"/>
      <c r="F30" s="26" t="s">
        <v>29</v>
      </c>
      <c r="G30" s="33" t="s">
        <v>58</v>
      </c>
    </row>
    <row r="31" spans="1:9" ht="16.5" hidden="1" customHeight="1" x14ac:dyDescent="0.2">
      <c r="E31" s="30"/>
      <c r="F31" s="31" t="s">
        <v>30</v>
      </c>
      <c r="G31" s="34" t="s">
        <v>56</v>
      </c>
    </row>
    <row r="32" spans="1:9"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x14ac:dyDescent="0.2"/>
    <row r="54410" x14ac:dyDescent="0.2"/>
    <row r="54411" x14ac:dyDescent="0.2"/>
    <row r="54412" x14ac:dyDescent="0.2"/>
    <row r="54413"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26:F26"/>
    <mergeCell ref="A12:B12"/>
    <mergeCell ref="G10:G12"/>
    <mergeCell ref="H10:H12"/>
    <mergeCell ref="E22:G22"/>
    <mergeCell ref="E16:F16"/>
    <mergeCell ref="A10:F10"/>
  </mergeCells>
  <phoneticPr fontId="2" type="noConversion"/>
  <conditionalFormatting sqref="H22">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5">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5">
    <cfRule type="cellIs" dxfId="28" priority="7" stopIfTrue="1" operator="equal">
      <formula>"TOLERABLE"</formula>
    </cfRule>
  </conditionalFormatting>
  <conditionalFormatting sqref="F13:F15">
    <cfRule type="cellIs" dxfId="27" priority="5" stopIfTrue="1" operator="equal">
      <formula>"ZONA RIESGO ALTA"</formula>
    </cfRule>
    <cfRule type="cellIs" dxfId="26" priority="6" stopIfTrue="1" operator="equal">
      <formula>"ZONA RIESGO EXTREMA"</formula>
    </cfRule>
  </conditionalFormatting>
  <conditionalFormatting sqref="F13:F15">
    <cfRule type="cellIs" dxfId="25" priority="3" stopIfTrue="1" operator="equal">
      <formula>"ZONA RIESGO BAJA"</formula>
    </cfRule>
    <cfRule type="cellIs" dxfId="24" priority="4" stopIfTrue="1" operator="equal">
      <formula>"ZONA RIESGO MODERADA"</formula>
    </cfRule>
  </conditionalFormatting>
  <conditionalFormatting sqref="F13:F15">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29"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3" zoomScale="90" zoomScaleNormal="90" workbookViewId="0">
      <selection activeCell="B9" sqref="B9:C9"/>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28515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609"/>
      <c r="C1" s="609"/>
      <c r="D1" s="609"/>
      <c r="E1" s="609"/>
      <c r="F1" s="609"/>
      <c r="G1" s="609"/>
      <c r="H1" s="296"/>
      <c r="I1" s="161"/>
      <c r="J1" s="161"/>
      <c r="K1" s="161"/>
      <c r="L1" s="161"/>
      <c r="M1" s="161"/>
      <c r="N1" s="161"/>
    </row>
    <row r="2" spans="1:14" s="56" customFormat="1" ht="14.25" customHeight="1" x14ac:dyDescent="0.2">
      <c r="A2" s="71"/>
      <c r="B2" s="612"/>
      <c r="C2" s="612"/>
      <c r="D2" s="612"/>
      <c r="E2" s="612"/>
      <c r="F2" s="612"/>
      <c r="G2" s="612"/>
      <c r="H2" s="159"/>
      <c r="I2" s="161"/>
      <c r="J2" s="161"/>
      <c r="K2" s="161"/>
      <c r="L2" s="161"/>
      <c r="M2" s="161"/>
      <c r="N2" s="161"/>
    </row>
    <row r="3" spans="1:14" s="56" customFormat="1" ht="14.25" customHeight="1" x14ac:dyDescent="0.2">
      <c r="A3" s="71"/>
      <c r="B3" s="612" t="s">
        <v>70</v>
      </c>
      <c r="C3" s="612"/>
      <c r="D3" s="612"/>
      <c r="E3" s="612"/>
      <c r="F3" s="612"/>
      <c r="G3" s="612"/>
      <c r="H3" s="159"/>
      <c r="I3" s="161"/>
      <c r="J3" s="161"/>
      <c r="K3" s="161"/>
      <c r="L3" s="161"/>
      <c r="M3" s="161"/>
      <c r="N3" s="161"/>
    </row>
    <row r="4" spans="1:14" s="56" customFormat="1" ht="14.25" x14ac:dyDescent="0.2">
      <c r="A4" s="611"/>
      <c r="B4" s="612"/>
      <c r="C4" s="612"/>
      <c r="D4" s="612"/>
      <c r="E4" s="612"/>
      <c r="F4" s="612"/>
      <c r="G4" s="612"/>
      <c r="H4" s="613"/>
      <c r="I4" s="127"/>
      <c r="J4" s="127"/>
      <c r="K4" s="127"/>
      <c r="L4" s="127"/>
      <c r="M4" s="127"/>
      <c r="N4" s="127"/>
    </row>
    <row r="5" spans="1:14" s="56" customFormat="1" ht="14.25" x14ac:dyDescent="0.2">
      <c r="A5" s="611"/>
      <c r="B5" s="612"/>
      <c r="C5" s="612"/>
      <c r="D5" s="612"/>
      <c r="E5" s="612"/>
      <c r="F5" s="612"/>
      <c r="G5" s="612"/>
      <c r="H5" s="613"/>
      <c r="I5" s="127"/>
      <c r="J5" s="127"/>
      <c r="K5" s="127"/>
      <c r="L5" s="127"/>
      <c r="M5" s="127"/>
      <c r="N5" s="127"/>
    </row>
    <row r="6" spans="1:14" s="56" customFormat="1" ht="14.25" customHeight="1" x14ac:dyDescent="0.2">
      <c r="A6" s="297"/>
      <c r="B6" s="51"/>
      <c r="C6" s="51"/>
      <c r="D6" s="51"/>
      <c r="E6" s="51"/>
      <c r="F6" s="51"/>
      <c r="G6" s="51"/>
      <c r="H6" s="162"/>
      <c r="I6" s="51"/>
      <c r="J6" s="51"/>
      <c r="K6" s="51"/>
      <c r="L6" s="51"/>
      <c r="M6" s="51"/>
      <c r="N6" s="51"/>
    </row>
    <row r="7" spans="1:14" s="56" customFormat="1" ht="14.25" x14ac:dyDescent="0.2">
      <c r="A7" s="297"/>
      <c r="B7" s="51"/>
      <c r="C7" s="51"/>
      <c r="D7" s="51"/>
      <c r="E7" s="51"/>
      <c r="F7" s="51"/>
      <c r="G7" s="51"/>
      <c r="H7" s="162"/>
      <c r="I7" s="51"/>
      <c r="J7" s="51"/>
      <c r="K7" s="51"/>
      <c r="L7" s="51"/>
      <c r="M7" s="51"/>
      <c r="N7" s="51"/>
    </row>
    <row r="8" spans="1:14" s="56" customFormat="1" ht="13.9" customHeight="1" x14ac:dyDescent="0.2">
      <c r="A8" s="298" t="s">
        <v>72</v>
      </c>
      <c r="B8" s="628" t="s">
        <v>84</v>
      </c>
      <c r="C8" s="629"/>
      <c r="D8" s="325"/>
      <c r="E8" s="325"/>
      <c r="F8" s="325"/>
      <c r="G8" s="351"/>
      <c r="H8" s="162"/>
      <c r="I8" s="51"/>
      <c r="J8" s="51"/>
      <c r="K8" s="51"/>
      <c r="L8" s="51"/>
      <c r="M8" s="51"/>
      <c r="N8" s="51"/>
    </row>
    <row r="9" spans="1:14" s="56" customFormat="1" ht="14.25" x14ac:dyDescent="0.2">
      <c r="A9" s="133" t="s">
        <v>68</v>
      </c>
      <c r="B9" s="626">
        <f>'CONTEXTO ESTRATEGICO'!B7</f>
        <v>43028</v>
      </c>
      <c r="C9" s="627"/>
      <c r="D9" s="345"/>
      <c r="E9" s="349"/>
      <c r="F9" s="349"/>
      <c r="G9" s="352"/>
      <c r="H9" s="212"/>
      <c r="I9" s="63"/>
      <c r="J9" s="63"/>
      <c r="K9" s="63"/>
      <c r="L9" s="63"/>
      <c r="M9" s="63"/>
      <c r="N9" s="63"/>
    </row>
    <row r="10" spans="1:14" s="56" customFormat="1" ht="13.9" customHeight="1" x14ac:dyDescent="0.2">
      <c r="A10" s="475" t="s">
        <v>73</v>
      </c>
      <c r="B10" s="476"/>
      <c r="C10" s="477" t="s">
        <v>83</v>
      </c>
      <c r="D10" s="478"/>
      <c r="E10" s="478"/>
      <c r="F10" s="478"/>
      <c r="G10" s="508"/>
      <c r="H10" s="212"/>
      <c r="I10" s="63"/>
      <c r="J10" s="63"/>
      <c r="K10" s="63"/>
      <c r="L10" s="63"/>
      <c r="M10" s="63"/>
      <c r="N10" s="63"/>
    </row>
    <row r="11" spans="1:14" s="56" customFormat="1" ht="39" customHeight="1" thickBot="1" x14ac:dyDescent="0.25">
      <c r="A11" s="624" t="str">
        <f>'CONTEXTO ESTRATEGICO'!A14</f>
        <v>Desarrollo de Capacidades</v>
      </c>
      <c r="B11" s="625"/>
      <c r="C11" s="509" t="str">
        <f>'CONTEXTO ESTRATEGICO'!B23</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11" s="510"/>
      <c r="E11" s="510"/>
      <c r="F11" s="510"/>
      <c r="G11" s="510"/>
      <c r="H11" s="212"/>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23" t="s">
        <v>1</v>
      </c>
      <c r="C14" s="623"/>
      <c r="D14" s="623"/>
      <c r="E14" s="623"/>
      <c r="F14" s="72"/>
      <c r="G14" s="75"/>
      <c r="H14" s="75"/>
    </row>
    <row r="15" spans="1:14" s="56" customFormat="1" ht="37.5" customHeight="1" x14ac:dyDescent="0.2">
      <c r="A15" s="71"/>
      <c r="B15" s="277" t="s">
        <v>2</v>
      </c>
      <c r="C15" s="277" t="s">
        <v>49</v>
      </c>
      <c r="D15" s="76" t="s">
        <v>3</v>
      </c>
      <c r="E15" s="77" t="s">
        <v>4</v>
      </c>
      <c r="F15" s="72"/>
      <c r="G15" s="75"/>
      <c r="H15" s="75"/>
    </row>
    <row r="16" spans="1:14" s="56" customFormat="1" ht="14.25" x14ac:dyDescent="0.2">
      <c r="A16" s="71"/>
      <c r="B16" s="78">
        <f>+'RIESGO INHERENTE'!H22</f>
        <v>36</v>
      </c>
      <c r="C16" s="78" t="e">
        <f>'VALORACION CONTROLES'!X13</f>
        <v>#REF!</v>
      </c>
      <c r="D16" s="78" t="e">
        <f>B16*C16%</f>
        <v>#REF!</v>
      </c>
      <c r="E16" s="78" t="e">
        <f>B16-D16</f>
        <v>#REF!</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299"/>
      <c r="B20" s="300"/>
      <c r="C20" s="300"/>
      <c r="D20" s="301"/>
      <c r="E20" s="302"/>
      <c r="F20" s="300"/>
      <c r="G20" s="300"/>
      <c r="H20" s="303"/>
    </row>
    <row r="21" spans="1:8" s="56" customFormat="1" ht="14.25" x14ac:dyDescent="0.2">
      <c r="A21" s="619" t="s">
        <v>87</v>
      </c>
      <c r="B21" s="620"/>
      <c r="C21" s="620"/>
      <c r="D21" s="620"/>
      <c r="E21" s="620"/>
      <c r="F21" s="620"/>
      <c r="G21" s="620"/>
      <c r="H21" s="75"/>
    </row>
    <row r="22" spans="1:8" x14ac:dyDescent="0.25">
      <c r="A22" s="619"/>
      <c r="B22" s="620"/>
      <c r="C22" s="620"/>
      <c r="D22" s="620"/>
      <c r="E22" s="620"/>
      <c r="F22" s="620"/>
      <c r="G22" s="620"/>
      <c r="H22" s="303"/>
    </row>
    <row r="23" spans="1:8" x14ac:dyDescent="0.25">
      <c r="A23" s="621" t="s">
        <v>85</v>
      </c>
      <c r="B23" s="622"/>
      <c r="C23" s="622"/>
      <c r="D23" s="622"/>
      <c r="E23" s="622"/>
      <c r="F23" s="622"/>
      <c r="G23" s="304"/>
      <c r="H23" s="303"/>
    </row>
    <row r="24" spans="1:8" ht="18" customHeight="1" x14ac:dyDescent="0.25">
      <c r="A24" s="617" t="s">
        <v>86</v>
      </c>
      <c r="B24" s="618"/>
      <c r="C24" s="618"/>
      <c r="D24" s="618"/>
      <c r="E24" s="618"/>
      <c r="F24" s="618"/>
      <c r="G24" s="618"/>
      <c r="H24" s="303"/>
    </row>
    <row r="25" spans="1:8" x14ac:dyDescent="0.25">
      <c r="A25" s="617"/>
      <c r="B25" s="618"/>
      <c r="C25" s="618"/>
      <c r="D25" s="618"/>
      <c r="E25" s="618"/>
      <c r="F25" s="618"/>
      <c r="G25" s="618"/>
      <c r="H25" s="303"/>
    </row>
    <row r="26" spans="1:8" ht="14.25" customHeight="1" x14ac:dyDescent="0.25">
      <c r="A26" s="305"/>
      <c r="B26" s="306"/>
      <c r="C26" s="306"/>
      <c r="D26" s="306"/>
      <c r="E26" s="306"/>
      <c r="F26" s="306"/>
      <c r="G26" s="307"/>
      <c r="H26" s="303"/>
    </row>
    <row r="27" spans="1:8" ht="14.25" customHeight="1" x14ac:dyDescent="0.25">
      <c r="A27" s="305"/>
      <c r="B27" s="306"/>
      <c r="C27" s="306"/>
      <c r="D27" s="306"/>
      <c r="E27" s="306"/>
      <c r="F27" s="306"/>
      <c r="G27" s="307"/>
      <c r="H27" s="303"/>
    </row>
    <row r="28" spans="1:8" ht="14.25" customHeight="1" x14ac:dyDescent="0.25">
      <c r="A28" s="305"/>
      <c r="B28" s="306"/>
      <c r="C28" s="306"/>
      <c r="D28" s="306"/>
      <c r="E28" s="306"/>
      <c r="F28" s="306"/>
      <c r="G28" s="307"/>
      <c r="H28" s="303"/>
    </row>
    <row r="29" spans="1:8" ht="14.25" customHeight="1" thickBot="1" x14ac:dyDescent="0.3">
      <c r="A29" s="308"/>
      <c r="B29" s="309"/>
      <c r="C29" s="309"/>
      <c r="D29" s="309"/>
      <c r="E29" s="309"/>
      <c r="F29" s="309"/>
      <c r="G29" s="310"/>
      <c r="H29" s="311"/>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pageSetUpPr fitToPage="1"/>
  </sheetPr>
  <dimension ref="A1:S36"/>
  <sheetViews>
    <sheetView view="pageBreakPreview" topLeftCell="A13" zoomScale="46" zoomScaleNormal="100" zoomScaleSheetLayoutView="46" workbookViewId="0">
      <selection activeCell="N15" sqref="N15:N16"/>
    </sheetView>
  </sheetViews>
  <sheetFormatPr baseColWidth="10" defaultColWidth="11.5703125" defaultRowHeight="15" x14ac:dyDescent="0.2"/>
  <cols>
    <col min="1" max="1" width="13.85546875" style="368" customWidth="1"/>
    <col min="2" max="2" width="26.42578125" style="368" customWidth="1"/>
    <col min="3" max="3" width="9.85546875" style="368" customWidth="1"/>
    <col min="4" max="4" width="10" style="368" customWidth="1"/>
    <col min="5" max="5" width="25.28515625" style="368" customWidth="1"/>
    <col min="6" max="6" width="46.5703125" style="368" customWidth="1"/>
    <col min="7" max="7" width="20.42578125" style="368" customWidth="1"/>
    <col min="8" max="8" width="10.7109375" style="368" customWidth="1"/>
    <col min="9" max="9" width="8.42578125" style="368" customWidth="1"/>
    <col min="10" max="10" width="9.7109375" style="368" customWidth="1"/>
    <col min="11" max="11" width="17.7109375" style="368" customWidth="1"/>
    <col min="12" max="12" width="15.85546875" style="394" customWidth="1"/>
    <col min="13" max="13" width="31" style="368" customWidth="1"/>
    <col min="14" max="14" width="21.7109375" style="368" customWidth="1"/>
    <col min="15" max="15" width="19.42578125" style="368" customWidth="1"/>
    <col min="16" max="16384" width="11.5703125" style="368"/>
  </cols>
  <sheetData>
    <row r="1" spans="1:19" ht="14.25" customHeight="1" x14ac:dyDescent="0.2">
      <c r="A1" s="630"/>
      <c r="B1" s="630"/>
      <c r="C1" s="630"/>
      <c r="D1" s="630"/>
      <c r="E1" s="630"/>
      <c r="F1" s="630"/>
      <c r="G1" s="630"/>
      <c r="H1" s="630"/>
      <c r="I1" s="630"/>
      <c r="J1" s="630"/>
      <c r="K1" s="630"/>
      <c r="L1" s="630"/>
      <c r="M1" s="630"/>
      <c r="N1" s="630"/>
      <c r="O1" s="630"/>
      <c r="P1" s="367"/>
      <c r="Q1" s="367"/>
      <c r="R1" s="367"/>
      <c r="S1" s="367"/>
    </row>
    <row r="2" spans="1:19" ht="14.25" customHeight="1" x14ac:dyDescent="0.2">
      <c r="A2" s="442"/>
      <c r="B2" s="443"/>
      <c r="C2" s="443"/>
      <c r="D2" s="443"/>
      <c r="E2" s="443"/>
      <c r="F2" s="443"/>
      <c r="G2" s="443"/>
      <c r="H2" s="443"/>
      <c r="I2" s="443"/>
      <c r="J2" s="443"/>
      <c r="K2" s="443"/>
      <c r="L2" s="443"/>
      <c r="M2" s="443"/>
      <c r="N2" s="443"/>
      <c r="O2" s="444"/>
      <c r="P2" s="367"/>
      <c r="Q2" s="367"/>
      <c r="R2" s="367"/>
      <c r="S2" s="367"/>
    </row>
    <row r="3" spans="1:19" ht="14.25" customHeight="1" x14ac:dyDescent="0.2">
      <c r="A3" s="442" t="s">
        <v>70</v>
      </c>
      <c r="B3" s="443"/>
      <c r="C3" s="443"/>
      <c r="D3" s="443"/>
      <c r="E3" s="443"/>
      <c r="F3" s="443"/>
      <c r="G3" s="443"/>
      <c r="H3" s="443"/>
      <c r="I3" s="443"/>
      <c r="J3" s="443"/>
      <c r="K3" s="443"/>
      <c r="L3" s="443"/>
      <c r="M3" s="443"/>
      <c r="N3" s="443"/>
      <c r="O3" s="444"/>
      <c r="P3" s="367"/>
      <c r="Q3" s="367"/>
      <c r="R3" s="367"/>
      <c r="S3" s="367"/>
    </row>
    <row r="4" spans="1:19" ht="14.25" customHeight="1" thickBot="1" x14ac:dyDescent="0.25">
      <c r="A4" s="442"/>
      <c r="B4" s="443"/>
      <c r="C4" s="443"/>
      <c r="D4" s="443"/>
      <c r="E4" s="443"/>
      <c r="F4" s="443"/>
      <c r="G4" s="443"/>
      <c r="H4" s="443"/>
      <c r="I4" s="363"/>
      <c r="J4" s="363"/>
      <c r="K4" s="363"/>
      <c r="L4" s="363"/>
      <c r="M4" s="363"/>
      <c r="N4" s="363"/>
      <c r="O4" s="364"/>
      <c r="P4" s="367"/>
      <c r="Q4" s="367"/>
      <c r="R4" s="367"/>
      <c r="S4" s="367"/>
    </row>
    <row r="5" spans="1:19" x14ac:dyDescent="0.2">
      <c r="A5" s="439"/>
      <c r="B5" s="440"/>
      <c r="C5" s="440"/>
      <c r="D5" s="440"/>
      <c r="E5" s="440"/>
      <c r="F5" s="440"/>
      <c r="G5" s="440"/>
      <c r="H5" s="440"/>
      <c r="I5" s="440"/>
      <c r="J5" s="440"/>
      <c r="K5" s="440"/>
      <c r="L5" s="440"/>
      <c r="M5" s="440"/>
      <c r="N5" s="440"/>
      <c r="O5" s="441"/>
      <c r="P5" s="367"/>
      <c r="Q5" s="367"/>
      <c r="R5" s="367"/>
      <c r="S5" s="367"/>
    </row>
    <row r="6" spans="1:19" x14ac:dyDescent="0.2">
      <c r="A6" s="442"/>
      <c r="B6" s="443"/>
      <c r="C6" s="443"/>
      <c r="D6" s="443"/>
      <c r="E6" s="443"/>
      <c r="F6" s="443"/>
      <c r="G6" s="443"/>
      <c r="H6" s="443"/>
      <c r="I6" s="443"/>
      <c r="J6" s="443"/>
      <c r="K6" s="443"/>
      <c r="L6" s="443"/>
      <c r="M6" s="443"/>
      <c r="N6" s="443"/>
      <c r="O6" s="444"/>
      <c r="P6" s="367"/>
      <c r="Q6" s="367"/>
      <c r="R6" s="367"/>
      <c r="S6" s="367"/>
    </row>
    <row r="7" spans="1:19" ht="30" customHeight="1" x14ac:dyDescent="0.2">
      <c r="A7" s="369" t="s">
        <v>72</v>
      </c>
      <c r="B7" s="416" t="s">
        <v>131</v>
      </c>
      <c r="C7" s="657"/>
      <c r="D7" s="370"/>
      <c r="E7" s="370"/>
      <c r="F7" s="370"/>
      <c r="G7" s="370"/>
      <c r="H7" s="370"/>
      <c r="I7" s="370"/>
      <c r="J7" s="370"/>
      <c r="K7" s="370"/>
      <c r="L7" s="370"/>
      <c r="M7" s="370"/>
      <c r="N7" s="370"/>
      <c r="O7" s="371"/>
    </row>
    <row r="8" spans="1:19" ht="42.6" customHeight="1" x14ac:dyDescent="0.2">
      <c r="A8" s="372" t="s">
        <v>68</v>
      </c>
      <c r="B8" s="656">
        <f>GRAFICA!$B$7</f>
        <v>43028</v>
      </c>
      <c r="C8" s="656"/>
      <c r="D8" s="633"/>
      <c r="E8" s="634"/>
      <c r="F8" s="634"/>
      <c r="G8" s="634"/>
      <c r="H8" s="634"/>
      <c r="I8" s="634"/>
      <c r="J8" s="634"/>
      <c r="K8" s="634"/>
      <c r="L8" s="634"/>
      <c r="M8" s="634"/>
      <c r="N8" s="634"/>
      <c r="O8" s="635"/>
    </row>
    <row r="9" spans="1:19" ht="22.5" customHeight="1" x14ac:dyDescent="0.2">
      <c r="A9" s="652" t="s">
        <v>73</v>
      </c>
      <c r="B9" s="653"/>
      <c r="C9" s="636" t="s">
        <v>83</v>
      </c>
      <c r="D9" s="637"/>
      <c r="E9" s="637"/>
      <c r="F9" s="637"/>
      <c r="G9" s="637"/>
      <c r="H9" s="637"/>
      <c r="I9" s="637"/>
      <c r="J9" s="637"/>
      <c r="K9" s="637"/>
      <c r="L9" s="637"/>
      <c r="M9" s="637"/>
      <c r="N9" s="637"/>
      <c r="O9" s="638"/>
    </row>
    <row r="10" spans="1:19" ht="15.75" thickBot="1" x14ac:dyDescent="0.25">
      <c r="A10" s="654"/>
      <c r="B10" s="655"/>
      <c r="C10" s="639"/>
      <c r="D10" s="640"/>
      <c r="E10" s="640"/>
      <c r="F10" s="640"/>
      <c r="G10" s="640"/>
      <c r="H10" s="640"/>
      <c r="I10" s="640"/>
      <c r="J10" s="640"/>
      <c r="K10" s="640"/>
      <c r="L10" s="640"/>
      <c r="M10" s="640"/>
      <c r="N10" s="640"/>
      <c r="O10" s="641"/>
    </row>
    <row r="11" spans="1:19" ht="48.4" customHeight="1" thickTop="1" x14ac:dyDescent="0.2">
      <c r="A11" s="648" t="str">
        <f>'CONTEXTO ESTRATEGICO'!A14</f>
        <v>Desarrollo de Capacidades</v>
      </c>
      <c r="B11" s="649"/>
      <c r="C11" s="642" t="str">
        <f>ANALISIS!C9</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11" s="643"/>
      <c r="E11" s="643"/>
      <c r="F11" s="643"/>
      <c r="G11" s="643"/>
      <c r="H11" s="643"/>
      <c r="I11" s="643"/>
      <c r="J11" s="643"/>
      <c r="K11" s="643"/>
      <c r="L11" s="643"/>
      <c r="M11" s="643"/>
      <c r="N11" s="643"/>
      <c r="O11" s="644"/>
    </row>
    <row r="12" spans="1:19" ht="33.75" customHeight="1" x14ac:dyDescent="0.2">
      <c r="A12" s="631" t="s">
        <v>42</v>
      </c>
      <c r="B12" s="632" t="s">
        <v>13</v>
      </c>
      <c r="C12" s="647" t="s">
        <v>15</v>
      </c>
      <c r="D12" s="647"/>
      <c r="E12" s="373"/>
      <c r="F12" s="373"/>
      <c r="G12" s="373"/>
      <c r="H12" s="647" t="s">
        <v>134</v>
      </c>
      <c r="I12" s="647"/>
      <c r="J12" s="647"/>
      <c r="K12" s="650" t="s">
        <v>135</v>
      </c>
      <c r="L12" s="650" t="s">
        <v>136</v>
      </c>
      <c r="M12" s="650" t="s">
        <v>137</v>
      </c>
      <c r="N12" s="650" t="s">
        <v>167</v>
      </c>
      <c r="O12" s="645" t="s">
        <v>207</v>
      </c>
    </row>
    <row r="13" spans="1:19" ht="75" x14ac:dyDescent="0.2">
      <c r="A13" s="631"/>
      <c r="B13" s="632"/>
      <c r="C13" s="373" t="s">
        <v>130</v>
      </c>
      <c r="D13" s="373" t="s">
        <v>129</v>
      </c>
      <c r="E13" s="373" t="s">
        <v>133</v>
      </c>
      <c r="F13" s="373" t="s">
        <v>17</v>
      </c>
      <c r="G13" s="373" t="s">
        <v>152</v>
      </c>
      <c r="H13" s="373" t="s">
        <v>24</v>
      </c>
      <c r="I13" s="373" t="s">
        <v>14</v>
      </c>
      <c r="J13" s="373" t="s">
        <v>128</v>
      </c>
      <c r="K13" s="651"/>
      <c r="L13" s="651"/>
      <c r="M13" s="651"/>
      <c r="N13" s="651"/>
      <c r="O13" s="646"/>
    </row>
    <row r="14" spans="1:19" ht="171" customHeight="1" x14ac:dyDescent="0.2">
      <c r="A14" s="374" t="str">
        <f>IDENTIFICACIÓN!A13</f>
        <v>R1</v>
      </c>
      <c r="B14" s="375" t="str">
        <f>'CONTEXTO ESTRATEGICO'!H14</f>
        <v>Desconocimiento de las temáticas prioritarias a fortalecer tanto al interior como al exterior en los actores del sistema de salud en el territorio</v>
      </c>
      <c r="C14" s="376">
        <f>ANALISIS!C12</f>
        <v>2</v>
      </c>
      <c r="D14" s="376">
        <f>ANALISIS!D12</f>
        <v>3</v>
      </c>
      <c r="E14" s="377" t="str">
        <f>ANALISIS!F12</f>
        <v>ZONA RIESGO MODERADA</v>
      </c>
      <c r="F14" s="378" t="str">
        <f>CONCATENATE('VALORACION CONTROLES'!C13,". ",'VALORACION CONTROLES'!C14,". ",'VALORACION CONTROLES'!C15)</f>
        <v xml:space="preserve">Realizar un ejercicio articulado para el establecimiento de las prioridades para el desarrollo de capacidades . Establecer instrumento diagnóstico adecuado o incorporar algun instrumento previamente utilizado y validado en temas de salud, propuesto por ministerio. Mantener actualizada y disponible la información necesaria para la elaboración del diagnóstico de manera anual </v>
      </c>
      <c r="G14" s="379" t="str">
        <f>'VALORACIÓN DEL RIESGO'!F12</f>
        <v>IMPACTO</v>
      </c>
      <c r="H14" s="376">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38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1</v>
      </c>
      <c r="J14" s="376">
        <f>(H14*I14)*4</f>
        <v>8</v>
      </c>
      <c r="K14" s="377" t="str">
        <f t="shared" ref="K14:K16" si="0">IF(OR(AND(H14=3,I14=4),AND(H14=2,I14=5),AND(J14&gt;=52,J14&lt;=100)),"ZONA RIESGO EXTREMA",IF(OR(AND(H14=5,I14=2),AND(H14=4,I14=3),AND(H14=1,I14=4),AND(J14=20),AND(J14&gt;=28,J14&lt;=48)),"ZONA RIESGO ALTA",IF(OR(AND(H14=1,I14=3),AND(H14=4,I14=1),AND(J14=24)),"ZONA RIESGO MODERADA",IF(AND(J14&gt;=4,J14&lt;=16),"ZONA RIESGO BAJA"))))</f>
        <v>ZONA RIESGO BAJA</v>
      </c>
      <c r="L14" s="381" t="s">
        <v>125</v>
      </c>
      <c r="M14" s="378" t="s">
        <v>231</v>
      </c>
      <c r="N14" s="382" t="s">
        <v>232</v>
      </c>
      <c r="O14" s="383" t="s">
        <v>233</v>
      </c>
    </row>
    <row r="15" spans="1:19" ht="159.6" customHeight="1" x14ac:dyDescent="0.2">
      <c r="A15" s="384" t="str">
        <f>IDENTIFICACIÓN!A14</f>
        <v>R2</v>
      </c>
      <c r="B15" s="375" t="str">
        <f>'CONTEXTO ESTRATEGICO'!H15</f>
        <v>Dificultades para recoger las necesidades de cada proceso para incorporarlas en un proyecto articulado</v>
      </c>
      <c r="C15" s="376">
        <f>ANALISIS!C13</f>
        <v>2</v>
      </c>
      <c r="D15" s="376">
        <f>ANALISIS!D13</f>
        <v>3</v>
      </c>
      <c r="E15" s="377" t="str">
        <f>ANALISIS!F13</f>
        <v>ZONA RIESGO MODERADA</v>
      </c>
      <c r="F15" s="378" t="str">
        <f>CONCATENATE('VALORACION CONTROLES'!C16,". ",'VALORACION CONTROLES'!C17,". ",'VALORACION CONTROLES'!C18)</f>
        <v xml:space="preserve">Articular con los demás procesos la elaboración de un proyecto acorde a las necesidades identificadas . Disponer del apoyo de la dirección y los directores de depedencias para la gestión presupuestal en la asignación de recursos para la contratación del talento humano. considerar las necesidades de procesos al interior de la dependencia para fortalecer las capacidades de la institución </v>
      </c>
      <c r="G15" s="379" t="str">
        <f>'VALORACIÓN DEL RIESGO'!F13</f>
        <v>PROBABILIDAD</v>
      </c>
      <c r="H15" s="376">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376">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376">
        <f>(H15*I15)*4</f>
        <v>12</v>
      </c>
      <c r="K15" s="377" t="str">
        <f t="shared" si="0"/>
        <v>ZONA RIESGO MODERADA</v>
      </c>
      <c r="L15" s="381" t="s">
        <v>126</v>
      </c>
      <c r="M15" s="378" t="s">
        <v>234</v>
      </c>
      <c r="N15" s="382" t="s">
        <v>232</v>
      </c>
      <c r="O15" s="383" t="s">
        <v>235</v>
      </c>
    </row>
    <row r="16" spans="1:19" ht="117" customHeight="1" x14ac:dyDescent="0.2">
      <c r="A16" s="384" t="str">
        <f>IDENTIFICACIÓN!A15</f>
        <v>R3</v>
      </c>
      <c r="B16" s="375" t="str">
        <f>'CONTEXTO ESTRATEGICO'!H16</f>
        <v>Falta de orden e instrumentos adecuados que sirvan para consolidar y evaluar, así como medir los avances en las temáticas abordadas desde la asistencia técnica, generando indicadores para medir su impacto</v>
      </c>
      <c r="C16" s="376">
        <f>ANALISIS!C14</f>
        <v>3</v>
      </c>
      <c r="D16" s="376">
        <f>ANALISIS!D14</f>
        <v>4</v>
      </c>
      <c r="E16" s="377" t="str">
        <f>ANALISIS!F14</f>
        <v>ZONA RIESGO EXTREMA</v>
      </c>
      <c r="F16" s="378" t="str">
        <f>CONCATENATE('VALORACION CONTROLES'!C19,". ",'VALORACION CONTROLES'!C20,". ",'VALORACION CONTROLES'!C21)</f>
        <v>Revalidar y estandarizar  el procedimiento de Asistencia Técnica. Articulación con las dependencias que hayan utilizado diferentes instrumentos para unificarlos . Socializar los procedimientos actualizados a todas las dependencias y establecer mecanismos para consolidar, interpretar y difundir los resultados de la Asistencia técnica</v>
      </c>
      <c r="G16" s="379" t="str">
        <f>'VALORACIÓN DEL RIESGO'!F14</f>
        <v>IMPACTO</v>
      </c>
      <c r="H16" s="376">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376">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376">
        <f t="shared" ref="J16" si="1">(H16*I16)*4</f>
        <v>24</v>
      </c>
      <c r="K16" s="377" t="str">
        <f t="shared" si="0"/>
        <v>ZONA RIESGO MODERADA</v>
      </c>
      <c r="L16" s="381" t="s">
        <v>126</v>
      </c>
      <c r="M16" s="378" t="s">
        <v>209</v>
      </c>
      <c r="N16" s="382" t="s">
        <v>232</v>
      </c>
      <c r="O16" s="383" t="s">
        <v>210</v>
      </c>
    </row>
    <row r="17" spans="1:15" x14ac:dyDescent="0.2">
      <c r="A17" s="385"/>
      <c r="B17" s="386"/>
      <c r="C17" s="386"/>
      <c r="D17" s="386"/>
      <c r="E17" s="386"/>
      <c r="F17" s="386"/>
      <c r="G17" s="386"/>
      <c r="H17" s="386"/>
      <c r="I17" s="386"/>
      <c r="J17" s="386"/>
      <c r="K17" s="386"/>
      <c r="L17" s="387"/>
      <c r="M17" s="386"/>
      <c r="N17" s="386"/>
      <c r="O17" s="388"/>
    </row>
    <row r="18" spans="1:15" x14ac:dyDescent="0.2">
      <c r="A18" s="385"/>
      <c r="B18" s="386"/>
      <c r="C18" s="386"/>
      <c r="D18" s="386"/>
      <c r="E18" s="386"/>
      <c r="F18" s="386"/>
      <c r="G18" s="386"/>
      <c r="H18" s="386"/>
      <c r="I18" s="386"/>
      <c r="J18" s="386"/>
      <c r="K18" s="386"/>
      <c r="L18" s="387"/>
      <c r="M18" s="386"/>
      <c r="N18" s="386"/>
      <c r="O18" s="388"/>
    </row>
    <row r="19" spans="1:15" x14ac:dyDescent="0.2">
      <c r="A19" s="385"/>
      <c r="B19" s="386"/>
      <c r="C19" s="386"/>
      <c r="D19" s="386"/>
      <c r="E19" s="386"/>
      <c r="F19" s="386"/>
      <c r="G19" s="386"/>
      <c r="H19" s="386"/>
      <c r="I19" s="386"/>
      <c r="J19" s="386"/>
      <c r="K19" s="386"/>
      <c r="L19" s="387"/>
      <c r="M19" s="386"/>
      <c r="N19" s="386"/>
      <c r="O19" s="388"/>
    </row>
    <row r="20" spans="1:15" x14ac:dyDescent="0.2">
      <c r="A20" s="385"/>
      <c r="B20" s="386"/>
      <c r="C20" s="386"/>
      <c r="D20" s="386"/>
      <c r="E20" s="386"/>
      <c r="F20" s="386"/>
      <c r="G20" s="386"/>
      <c r="H20" s="386"/>
      <c r="I20" s="386"/>
      <c r="J20" s="386"/>
      <c r="K20" s="386"/>
      <c r="L20" s="387"/>
      <c r="M20" s="386"/>
      <c r="N20" s="386"/>
      <c r="O20" s="388"/>
    </row>
    <row r="21" spans="1:15" ht="15.75" thickBot="1" x14ac:dyDescent="0.25">
      <c r="A21" s="389"/>
      <c r="B21" s="390"/>
      <c r="C21" s="390"/>
      <c r="D21" s="390"/>
      <c r="E21" s="390"/>
      <c r="F21" s="390"/>
      <c r="G21" s="390"/>
      <c r="H21" s="390"/>
      <c r="I21" s="390"/>
      <c r="J21" s="390"/>
      <c r="K21" s="390"/>
      <c r="L21" s="391"/>
      <c r="M21" s="390"/>
      <c r="N21" s="390"/>
      <c r="O21" s="392"/>
    </row>
    <row r="33" spans="2:9" ht="15.75" x14ac:dyDescent="0.25">
      <c r="H33" s="393" t="s">
        <v>125</v>
      </c>
      <c r="I33" s="393"/>
    </row>
    <row r="34" spans="2:9" ht="15.75" x14ac:dyDescent="0.25">
      <c r="B34" s="368" t="s">
        <v>24</v>
      </c>
      <c r="H34" s="393" t="s">
        <v>126</v>
      </c>
      <c r="I34" s="393"/>
    </row>
    <row r="35" spans="2:9" ht="15.75" x14ac:dyDescent="0.25">
      <c r="B35" s="368" t="s">
        <v>14</v>
      </c>
      <c r="H35" s="393" t="s">
        <v>165</v>
      </c>
      <c r="I35" s="393"/>
    </row>
    <row r="36" spans="2:9" ht="15.75" x14ac:dyDescent="0.25">
      <c r="H36" s="393" t="s">
        <v>206</v>
      </c>
      <c r="I36" s="393"/>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16">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6">
    <cfRule type="cellIs" dxfId="16" priority="17" stopIfTrue="1" operator="equal">
      <formula>"TOLERABLE"</formula>
    </cfRule>
  </conditionalFormatting>
  <conditionalFormatting sqref="E14:E16">
    <cfRule type="cellIs" dxfId="15" priority="15" stopIfTrue="1" operator="equal">
      <formula>"ZONA RIESGO ALTA"</formula>
    </cfRule>
    <cfRule type="cellIs" dxfId="14" priority="16" stopIfTrue="1" operator="equal">
      <formula>"ZONA RIESGO EXTREMA"</formula>
    </cfRule>
  </conditionalFormatting>
  <conditionalFormatting sqref="E14:E16">
    <cfRule type="cellIs" dxfId="13" priority="13" stopIfTrue="1" operator="equal">
      <formula>"ZONA RIESGO BAJA"</formula>
    </cfRule>
    <cfRule type="cellIs" dxfId="12" priority="14" stopIfTrue="1" operator="equal">
      <formula>"ZONA RIESGO MODERADA"</formula>
    </cfRule>
  </conditionalFormatting>
  <conditionalFormatting sqref="E14:E16">
    <cfRule type="cellIs" dxfId="11" priority="11" stopIfTrue="1" operator="equal">
      <formula>"ZONA RIESGO MODERADA"</formula>
    </cfRule>
    <cfRule type="cellIs" dxfId="10" priority="12" stopIfTrue="1" operator="equal">
      <formula>"ZONA RIESGO ALTA"</formula>
    </cfRule>
  </conditionalFormatting>
  <conditionalFormatting sqref="K14:K16">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6">
    <cfRule type="cellIs" dxfId="6" priority="7" stopIfTrue="1" operator="equal">
      <formula>"TOLERABLE"</formula>
    </cfRule>
  </conditionalFormatting>
  <conditionalFormatting sqref="K14:K16">
    <cfRule type="cellIs" dxfId="5" priority="5" stopIfTrue="1" operator="equal">
      <formula>"ZONA RIESGO ALTA"</formula>
    </cfRule>
    <cfRule type="cellIs" dxfId="4" priority="6" stopIfTrue="1" operator="equal">
      <formula>"ZONA RIESGO EXTREMA"</formula>
    </cfRule>
  </conditionalFormatting>
  <conditionalFormatting sqref="K14:K16">
    <cfRule type="cellIs" dxfId="3" priority="3" stopIfTrue="1" operator="equal">
      <formula>"ZONA RIESGO BAJA"</formula>
    </cfRule>
    <cfRule type="cellIs" dxfId="2" priority="4" stopIfTrue="1" operator="equal">
      <formula>"ZONA RIESGO MODERADA"</formula>
    </cfRule>
  </conditionalFormatting>
  <conditionalFormatting sqref="K14:K16">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16">
      <formula1>$H$33:$H$36</formula1>
    </dataValidation>
  </dataValidations>
  <pageMargins left="0.7" right="0.7" top="0.75" bottom="0.75" header="0.3" footer="0.3"/>
  <pageSetup paperSize="256" scale="46" orientation="landscape" r:id="rId1"/>
  <colBreaks count="1" manualBreakCount="1">
    <brk id="7" max="104857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sqref="A1:XFD1"/>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28515625" style="37" customWidth="1"/>
    <col min="14" max="14" width="3.7109375" style="37" customWidth="1"/>
    <col min="15" max="16384" width="11.42578125" style="37"/>
  </cols>
  <sheetData>
    <row r="1" spans="1:15" s="35" customFormat="1" ht="14.25" x14ac:dyDescent="0.2">
      <c r="A1" s="608"/>
      <c r="B1" s="609"/>
      <c r="C1" s="609"/>
      <c r="D1" s="609"/>
      <c r="E1" s="609"/>
      <c r="F1" s="609"/>
      <c r="G1" s="609"/>
      <c r="H1" s="609"/>
      <c r="I1" s="609"/>
      <c r="J1" s="609"/>
      <c r="K1" s="609"/>
      <c r="L1" s="609"/>
      <c r="M1" s="609"/>
      <c r="N1" s="610"/>
      <c r="O1" s="168"/>
    </row>
    <row r="2" spans="1:15" s="35" customFormat="1" ht="14.25" x14ac:dyDescent="0.2">
      <c r="A2" s="611"/>
      <c r="B2" s="612"/>
      <c r="C2" s="612"/>
      <c r="D2" s="612"/>
      <c r="E2" s="612"/>
      <c r="F2" s="612"/>
      <c r="G2" s="612"/>
      <c r="H2" s="612"/>
      <c r="I2" s="612"/>
      <c r="J2" s="612"/>
      <c r="K2" s="612"/>
      <c r="L2" s="612"/>
      <c r="M2" s="612"/>
      <c r="N2" s="613"/>
      <c r="O2" s="168"/>
    </row>
    <row r="3" spans="1:15" s="35" customFormat="1" ht="14.25" x14ac:dyDescent="0.2">
      <c r="A3" s="611" t="s">
        <v>70</v>
      </c>
      <c r="B3" s="612"/>
      <c r="C3" s="612"/>
      <c r="D3" s="612"/>
      <c r="E3" s="612"/>
      <c r="F3" s="612"/>
      <c r="G3" s="612"/>
      <c r="H3" s="612"/>
      <c r="I3" s="612"/>
      <c r="J3" s="612"/>
      <c r="K3" s="612"/>
      <c r="L3" s="612"/>
      <c r="M3" s="612"/>
      <c r="N3" s="613"/>
      <c r="O3" s="168"/>
    </row>
    <row r="4" spans="1:15" s="35" customFormat="1" ht="14.25" x14ac:dyDescent="0.2">
      <c r="A4" s="611"/>
      <c r="B4" s="612"/>
      <c r="C4" s="612"/>
      <c r="D4" s="612"/>
      <c r="E4" s="612"/>
      <c r="F4" s="612"/>
      <c r="G4" s="612"/>
      <c r="H4" s="612"/>
      <c r="I4" s="127"/>
      <c r="J4" s="127"/>
      <c r="K4" s="127"/>
      <c r="L4" s="127"/>
      <c r="M4" s="127"/>
      <c r="N4" s="142"/>
      <c r="O4" s="168"/>
    </row>
    <row r="5" spans="1:15" s="35" customFormat="1" ht="15" thickBot="1" x14ac:dyDescent="0.25">
      <c r="A5" s="180"/>
      <c r="B5" s="181"/>
      <c r="C5" s="181"/>
      <c r="D5" s="181"/>
      <c r="E5" s="181"/>
      <c r="F5" s="181"/>
      <c r="G5" s="181"/>
      <c r="H5" s="181"/>
      <c r="I5" s="181"/>
      <c r="J5" s="181"/>
      <c r="K5" s="181"/>
      <c r="L5" s="181"/>
      <c r="M5" s="181"/>
      <c r="N5" s="182"/>
      <c r="O5" s="169"/>
    </row>
    <row r="6" spans="1:15" s="35" customFormat="1" ht="31.5" customHeight="1" thickBot="1" x14ac:dyDescent="0.25">
      <c r="A6" s="318" t="s">
        <v>72</v>
      </c>
      <c r="B6" s="670" t="s">
        <v>168</v>
      </c>
      <c r="C6" s="671"/>
      <c r="D6" s="671"/>
      <c r="E6" s="353"/>
      <c r="F6" s="353"/>
      <c r="G6" s="353"/>
      <c r="H6" s="353"/>
      <c r="I6" s="353"/>
      <c r="J6" s="353"/>
      <c r="K6" s="353"/>
      <c r="L6" s="353"/>
      <c r="M6" s="353"/>
      <c r="N6" s="354"/>
      <c r="O6" s="169"/>
    </row>
    <row r="7" spans="1:15" s="35" customFormat="1" ht="21.75" customHeight="1" thickBot="1" x14ac:dyDescent="0.25">
      <c r="A7" s="319" t="s">
        <v>68</v>
      </c>
      <c r="B7" s="672">
        <f>'CONTEXTO ESTRATEGICO'!B7</f>
        <v>43028</v>
      </c>
      <c r="C7" s="673"/>
      <c r="D7" s="673"/>
      <c r="E7" s="355"/>
      <c r="F7" s="355"/>
      <c r="G7" s="355"/>
      <c r="H7" s="355"/>
      <c r="I7" s="355"/>
      <c r="J7" s="355"/>
      <c r="K7" s="355"/>
      <c r="L7" s="355"/>
      <c r="M7" s="355"/>
      <c r="N7" s="356"/>
      <c r="O7" s="170"/>
    </row>
    <row r="8" spans="1:15" s="35" customFormat="1" ht="28.5" customHeight="1" thickBot="1" x14ac:dyDescent="0.25">
      <c r="A8" s="660" t="s">
        <v>73</v>
      </c>
      <c r="B8" s="661"/>
      <c r="C8" s="664" t="s">
        <v>83</v>
      </c>
      <c r="D8" s="665"/>
      <c r="E8" s="665"/>
      <c r="F8" s="665"/>
      <c r="G8" s="665"/>
      <c r="H8" s="665"/>
      <c r="I8" s="665"/>
      <c r="J8" s="665"/>
      <c r="K8" s="665"/>
      <c r="L8" s="665"/>
      <c r="M8" s="665"/>
      <c r="N8" s="666"/>
      <c r="O8" s="170"/>
    </row>
    <row r="9" spans="1:15" s="35" customFormat="1" ht="58.15" customHeight="1" thickBot="1" x14ac:dyDescent="0.25">
      <c r="A9" s="662" t="str">
        <f>'CONTEXTO ESTRATEGICO'!A14</f>
        <v>Desarrollo de Capacidades</v>
      </c>
      <c r="B9" s="663"/>
      <c r="C9" s="667" t="str">
        <f>'CONTEXTO ESTRATEGICO'!B23</f>
        <v>Crear, construir y fortalecer capacidades, habilidades, actitudes, valores, aptitudes, conocimientos en el Talento Humano en salud, así como las capacidades en las Instituciones del SGSSS, que contribuyan a la gestión técnica, administrativa y financiera de las políticas de salud y protección social de forma sostenible, orientadas a mejorar la salud de los habitantes del departamento.</v>
      </c>
      <c r="D9" s="668"/>
      <c r="E9" s="668"/>
      <c r="F9" s="668"/>
      <c r="G9" s="668"/>
      <c r="H9" s="668"/>
      <c r="I9" s="668"/>
      <c r="J9" s="668"/>
      <c r="K9" s="668"/>
      <c r="L9" s="668"/>
      <c r="M9" s="668"/>
      <c r="N9" s="669"/>
      <c r="O9" s="170"/>
    </row>
    <row r="10" spans="1:15" s="36" customFormat="1" x14ac:dyDescent="0.2">
      <c r="A10" s="12"/>
      <c r="B10" s="13"/>
      <c r="C10" s="13"/>
      <c r="D10" s="13"/>
      <c r="E10" s="13"/>
      <c r="F10" s="13"/>
      <c r="G10" s="13"/>
      <c r="H10" s="20"/>
      <c r="I10" s="14"/>
      <c r="J10" s="13"/>
      <c r="K10" s="13"/>
      <c r="L10" s="13"/>
      <c r="M10" s="13"/>
      <c r="N10" s="15"/>
      <c r="O10" s="171"/>
    </row>
    <row r="11" spans="1:15" ht="20.100000000000001" customHeight="1" thickBot="1" x14ac:dyDescent="0.25">
      <c r="A11" s="21"/>
      <c r="B11" s="5"/>
      <c r="C11" s="5"/>
      <c r="D11" s="5"/>
      <c r="E11" s="5"/>
      <c r="F11" s="5"/>
      <c r="G11" s="5"/>
      <c r="H11" s="5"/>
      <c r="I11" s="5"/>
      <c r="J11" s="5"/>
      <c r="K11" s="5"/>
      <c r="L11" s="5"/>
      <c r="M11" s="5"/>
      <c r="N11" s="10"/>
      <c r="O11" s="172"/>
    </row>
    <row r="12" spans="1:15" ht="20.100000000000001" customHeight="1" x14ac:dyDescent="0.2">
      <c r="A12" s="21"/>
      <c r="B12" s="494" t="str">
        <f>A9</f>
        <v>Desarrollo de Capacidades</v>
      </c>
      <c r="C12" s="495"/>
      <c r="D12" s="495"/>
      <c r="E12" s="495"/>
      <c r="F12" s="495"/>
      <c r="G12" s="495"/>
      <c r="H12" s="496"/>
      <c r="I12" s="5"/>
      <c r="J12" s="5"/>
      <c r="K12" s="5"/>
      <c r="L12" s="5"/>
      <c r="M12" s="5"/>
      <c r="N12" s="10"/>
      <c r="O12" s="172"/>
    </row>
    <row r="13" spans="1:15" x14ac:dyDescent="0.2">
      <c r="A13" s="21"/>
      <c r="B13" s="2"/>
      <c r="C13" s="3"/>
      <c r="D13" s="3"/>
      <c r="E13" s="3"/>
      <c r="F13" s="3"/>
      <c r="G13" s="3"/>
      <c r="H13" s="100"/>
      <c r="I13" s="5"/>
      <c r="J13" s="5"/>
      <c r="K13" s="5"/>
      <c r="L13" s="5"/>
      <c r="M13" s="5"/>
      <c r="N13" s="10"/>
      <c r="O13" s="172"/>
    </row>
    <row r="14" spans="1:15" x14ac:dyDescent="0.2">
      <c r="A14" s="21"/>
      <c r="B14" s="2"/>
      <c r="C14" s="3"/>
      <c r="D14" s="3"/>
      <c r="E14" s="3"/>
      <c r="F14" s="3"/>
      <c r="G14" s="5"/>
      <c r="H14" s="100"/>
      <c r="I14" s="5"/>
      <c r="J14" s="5"/>
      <c r="K14" s="5"/>
      <c r="L14" s="5"/>
      <c r="M14" s="5"/>
      <c r="N14" s="10"/>
      <c r="O14" s="172"/>
    </row>
    <row r="15" spans="1:15" ht="3" customHeight="1" x14ac:dyDescent="0.2">
      <c r="A15" s="21"/>
      <c r="B15" s="2"/>
      <c r="C15" s="3"/>
      <c r="D15" s="96"/>
      <c r="E15" s="96"/>
      <c r="F15" s="96"/>
      <c r="G15" s="6"/>
      <c r="H15" s="100"/>
      <c r="I15" s="5"/>
      <c r="J15" s="658" t="s">
        <v>32</v>
      </c>
      <c r="K15" s="659" t="s">
        <v>35</v>
      </c>
      <c r="L15" s="658" t="s">
        <v>34</v>
      </c>
      <c r="M15" s="658" t="s">
        <v>33</v>
      </c>
      <c r="N15" s="10"/>
      <c r="O15" s="172"/>
    </row>
    <row r="16" spans="1:15" ht="16.5" customHeight="1" x14ac:dyDescent="0.2">
      <c r="A16" s="21"/>
      <c r="B16" s="2"/>
      <c r="C16" s="3"/>
      <c r="D16" s="96"/>
      <c r="E16" s="96"/>
      <c r="F16" s="96"/>
      <c r="G16" s="6"/>
      <c r="H16" s="502" t="s">
        <v>99</v>
      </c>
      <c r="I16" s="5"/>
      <c r="J16" s="658"/>
      <c r="K16" s="659"/>
      <c r="L16" s="658"/>
      <c r="M16" s="658"/>
      <c r="N16" s="10"/>
      <c r="O16" s="172"/>
    </row>
    <row r="17" spans="1:15" ht="13.15" customHeight="1" x14ac:dyDescent="0.2">
      <c r="A17" s="21"/>
      <c r="B17" s="2"/>
      <c r="C17" s="3"/>
      <c r="D17" s="96"/>
      <c r="E17" s="96"/>
      <c r="F17" s="96"/>
      <c r="G17" s="6"/>
      <c r="H17" s="502"/>
      <c r="I17" s="5"/>
      <c r="J17" s="487" t="str">
        <f>A9</f>
        <v>Desarrollo de Capacidades</v>
      </c>
      <c r="K17" s="7" t="str">
        <f>IDENTIFICACIÓN!A13</f>
        <v>R1</v>
      </c>
      <c r="L17" s="7">
        <f>'MAPA DE RIESGO'!I14</f>
        <v>1</v>
      </c>
      <c r="M17" s="7">
        <f>'MAPA DE RIESGO'!H14</f>
        <v>2</v>
      </c>
      <c r="N17" s="10"/>
      <c r="O17" s="172"/>
    </row>
    <row r="18" spans="1:15" ht="12.75" customHeight="1" x14ac:dyDescent="0.2">
      <c r="A18" s="21"/>
      <c r="B18" s="2"/>
      <c r="C18" s="3"/>
      <c r="D18" s="96"/>
      <c r="E18" s="96"/>
      <c r="F18" s="96"/>
      <c r="G18" s="6"/>
      <c r="H18" s="502"/>
      <c r="I18" s="5"/>
      <c r="J18" s="488"/>
      <c r="K18" s="7" t="str">
        <f>IDENTIFICACIÓN!A14</f>
        <v>R2</v>
      </c>
      <c r="L18" s="7">
        <f>'MAPA DE RIESGO'!I15</f>
        <v>3</v>
      </c>
      <c r="M18" s="7">
        <f>'MAPA DE RIESGO'!H15</f>
        <v>1</v>
      </c>
      <c r="N18" s="10"/>
      <c r="O18" s="172"/>
    </row>
    <row r="19" spans="1:15" x14ac:dyDescent="0.2">
      <c r="A19" s="21"/>
      <c r="B19" s="2"/>
      <c r="C19" s="3"/>
      <c r="D19" s="96"/>
      <c r="E19" s="96"/>
      <c r="F19" s="96"/>
      <c r="G19" s="6"/>
      <c r="H19" s="500" t="s">
        <v>98</v>
      </c>
      <c r="I19" s="5"/>
      <c r="J19" s="489"/>
      <c r="K19" s="7" t="str">
        <f>IDENTIFICACIÓN!A15</f>
        <v>R3</v>
      </c>
      <c r="L19" s="7">
        <f>'MAPA DE RIESGO'!I16</f>
        <v>2</v>
      </c>
      <c r="M19" s="7">
        <f>'MAPA DE RIESGO'!H16</f>
        <v>3</v>
      </c>
      <c r="N19" s="10"/>
      <c r="O19" s="172"/>
    </row>
    <row r="20" spans="1:15" x14ac:dyDescent="0.2">
      <c r="A20" s="21"/>
      <c r="B20" s="2"/>
      <c r="C20" s="3"/>
      <c r="D20" s="96"/>
      <c r="E20" s="96"/>
      <c r="F20" s="96"/>
      <c r="G20" s="6"/>
      <c r="H20" s="500"/>
      <c r="I20" s="5"/>
      <c r="J20" s="366"/>
      <c r="K20" s="5"/>
      <c r="L20" s="5"/>
      <c r="M20" s="5"/>
      <c r="N20" s="10"/>
      <c r="O20" s="172"/>
    </row>
    <row r="21" spans="1:15" ht="20.25" customHeight="1" x14ac:dyDescent="0.2">
      <c r="A21" s="21"/>
      <c r="B21" s="2"/>
      <c r="C21" s="3"/>
      <c r="D21" s="96"/>
      <c r="E21" s="96"/>
      <c r="F21" s="96"/>
      <c r="G21" s="6"/>
      <c r="H21" s="500"/>
      <c r="I21" s="5"/>
      <c r="J21" s="366"/>
      <c r="K21" s="5"/>
      <c r="L21" s="5"/>
      <c r="M21" s="5"/>
      <c r="N21" s="10"/>
      <c r="O21" s="172"/>
    </row>
    <row r="22" spans="1:15" ht="12" customHeight="1" x14ac:dyDescent="0.2">
      <c r="A22" s="21"/>
      <c r="B22" s="2"/>
      <c r="C22" s="3"/>
      <c r="D22" s="96"/>
      <c r="E22" s="96"/>
      <c r="F22" s="96"/>
      <c r="G22" s="6"/>
      <c r="H22" s="501" t="s">
        <v>97</v>
      </c>
      <c r="I22" s="5"/>
      <c r="J22" s="366"/>
      <c r="K22" s="101"/>
      <c r="L22" s="5"/>
      <c r="M22" s="5"/>
      <c r="N22" s="10"/>
      <c r="O22" s="172"/>
    </row>
    <row r="23" spans="1:15" ht="12" customHeight="1" x14ac:dyDescent="0.2">
      <c r="A23" s="21"/>
      <c r="B23" s="2"/>
      <c r="C23" s="3"/>
      <c r="D23" s="96"/>
      <c r="E23" s="96"/>
      <c r="F23" s="96"/>
      <c r="G23" s="6"/>
      <c r="H23" s="501"/>
      <c r="I23" s="5"/>
      <c r="J23" s="366"/>
      <c r="K23" s="101"/>
      <c r="L23" s="5"/>
      <c r="M23" s="5"/>
      <c r="N23" s="10"/>
      <c r="O23" s="172"/>
    </row>
    <row r="24" spans="1:15" ht="19.5" customHeight="1" x14ac:dyDescent="0.2">
      <c r="A24" s="21"/>
      <c r="B24" s="2"/>
      <c r="C24" s="3"/>
      <c r="D24" s="96"/>
      <c r="E24" s="96"/>
      <c r="F24" s="96"/>
      <c r="G24" s="101"/>
      <c r="H24" s="501"/>
      <c r="I24" s="5"/>
      <c r="J24" s="5"/>
      <c r="K24" s="101"/>
      <c r="L24" s="5"/>
      <c r="M24" s="5"/>
      <c r="N24" s="10"/>
      <c r="O24" s="172"/>
    </row>
    <row r="25" spans="1:15" ht="12" customHeight="1" x14ac:dyDescent="0.2">
      <c r="A25" s="21"/>
      <c r="B25" s="2"/>
      <c r="C25" s="3"/>
      <c r="D25" s="96"/>
      <c r="E25" s="96"/>
      <c r="F25" s="96"/>
      <c r="G25" s="97"/>
      <c r="H25" s="500" t="s">
        <v>96</v>
      </c>
      <c r="I25" s="5"/>
      <c r="J25" s="5"/>
      <c r="K25" s="101"/>
      <c r="L25" s="5"/>
      <c r="M25" s="5"/>
      <c r="N25" s="10"/>
      <c r="O25" s="172"/>
    </row>
    <row r="26" spans="1:15" ht="12" customHeight="1" x14ac:dyDescent="0.2">
      <c r="A26" s="21"/>
      <c r="B26" s="2"/>
      <c r="C26" s="3"/>
      <c r="D26" s="96"/>
      <c r="E26" s="96"/>
      <c r="F26" s="96"/>
      <c r="G26" s="97"/>
      <c r="H26" s="500"/>
      <c r="I26" s="5"/>
      <c r="J26" s="39"/>
      <c r="K26" s="59" t="s">
        <v>163</v>
      </c>
      <c r="L26" s="5"/>
      <c r="M26" s="5"/>
      <c r="N26" s="10"/>
      <c r="O26" s="172"/>
    </row>
    <row r="27" spans="1:15" ht="18" customHeight="1" x14ac:dyDescent="0.2">
      <c r="A27" s="21"/>
      <c r="B27" s="2"/>
      <c r="C27" s="3"/>
      <c r="D27" s="96"/>
      <c r="E27" s="96"/>
      <c r="F27" s="96"/>
      <c r="G27" s="97"/>
      <c r="H27" s="500"/>
      <c r="I27" s="5"/>
      <c r="J27" s="126"/>
      <c r="K27" s="59" t="s">
        <v>160</v>
      </c>
      <c r="L27" s="5"/>
      <c r="M27" s="5"/>
      <c r="N27" s="10"/>
      <c r="O27" s="172"/>
    </row>
    <row r="28" spans="1:15" ht="12" customHeight="1" x14ac:dyDescent="0.2">
      <c r="A28" s="21"/>
      <c r="B28" s="2"/>
      <c r="C28" s="3"/>
      <c r="D28" s="96"/>
      <c r="E28" s="96"/>
      <c r="F28" s="96"/>
      <c r="G28" s="97"/>
      <c r="H28" s="499" t="s">
        <v>95</v>
      </c>
      <c r="I28" s="5"/>
      <c r="J28" s="125"/>
      <c r="K28" s="59" t="s">
        <v>161</v>
      </c>
      <c r="L28" s="5"/>
      <c r="M28" s="5"/>
      <c r="N28" s="10"/>
      <c r="O28" s="172"/>
    </row>
    <row r="29" spans="1:15" ht="12" customHeight="1" x14ac:dyDescent="0.2">
      <c r="A29" s="21"/>
      <c r="B29" s="2"/>
      <c r="C29" s="3"/>
      <c r="D29" s="3"/>
      <c r="E29" s="3"/>
      <c r="F29" s="3"/>
      <c r="G29" s="97"/>
      <c r="H29" s="499"/>
      <c r="I29" s="5"/>
      <c r="J29" s="40"/>
      <c r="K29" s="59" t="s">
        <v>162</v>
      </c>
      <c r="L29" s="5"/>
      <c r="M29" s="5"/>
      <c r="N29" s="10"/>
      <c r="O29" s="172"/>
    </row>
    <row r="30" spans="1:15" ht="21" customHeight="1" x14ac:dyDescent="0.2">
      <c r="A30" s="21"/>
      <c r="B30" s="2"/>
      <c r="C30" s="3"/>
      <c r="D30" s="3"/>
      <c r="E30" s="3"/>
      <c r="F30" s="3"/>
      <c r="G30" s="97"/>
      <c r="H30" s="499"/>
      <c r="I30" s="5"/>
      <c r="J30" s="317"/>
      <c r="K30" s="5"/>
      <c r="L30" s="5"/>
      <c r="M30" s="5"/>
      <c r="N30" s="10"/>
      <c r="O30" s="172"/>
    </row>
    <row r="31" spans="1:15" ht="12" customHeight="1" thickBot="1" x14ac:dyDescent="0.25">
      <c r="A31" s="21"/>
      <c r="B31" s="2"/>
      <c r="C31" s="101"/>
      <c r="D31" s="101"/>
      <c r="E31" s="101"/>
      <c r="F31" s="101"/>
      <c r="G31" s="101"/>
      <c r="H31" s="102"/>
      <c r="I31" s="5"/>
      <c r="J31" s="317"/>
      <c r="K31" s="23"/>
      <c r="L31" s="23"/>
      <c r="M31" s="23"/>
      <c r="N31" s="10"/>
      <c r="O31" s="172"/>
    </row>
    <row r="32" spans="1:15" ht="12" customHeight="1" x14ac:dyDescent="0.2">
      <c r="A32" s="21"/>
      <c r="B32" s="8"/>
      <c r="C32" s="9"/>
      <c r="D32" s="9"/>
      <c r="E32" s="9"/>
      <c r="F32" s="9"/>
      <c r="G32" s="97"/>
      <c r="H32" s="103"/>
      <c r="I32" s="5"/>
      <c r="J32" s="317"/>
      <c r="K32" s="158"/>
      <c r="L32" s="158"/>
      <c r="M32" s="158"/>
      <c r="N32" s="10"/>
      <c r="O32" s="172"/>
    </row>
    <row r="33" spans="1:15" x14ac:dyDescent="0.2">
      <c r="A33" s="21"/>
      <c r="B33" s="8"/>
      <c r="C33" s="98" t="s">
        <v>94</v>
      </c>
      <c r="D33" s="98" t="s">
        <v>90</v>
      </c>
      <c r="E33" s="98" t="s">
        <v>93</v>
      </c>
      <c r="F33" s="99" t="s">
        <v>91</v>
      </c>
      <c r="G33" s="98" t="s">
        <v>92</v>
      </c>
      <c r="H33" s="4"/>
      <c r="I33" s="5"/>
      <c r="J33" s="317"/>
      <c r="K33" s="158"/>
      <c r="L33" s="158"/>
      <c r="M33" s="158"/>
      <c r="N33" s="10"/>
      <c r="O33" s="172"/>
    </row>
    <row r="34" spans="1:15" ht="13.5" thickBot="1" x14ac:dyDescent="0.25">
      <c r="A34" s="21"/>
      <c r="B34" s="490"/>
      <c r="C34" s="491"/>
      <c r="D34" s="491"/>
      <c r="E34" s="491"/>
      <c r="F34" s="491"/>
      <c r="G34" s="491"/>
      <c r="H34" s="11"/>
      <c r="I34" s="5"/>
      <c r="J34" s="5"/>
      <c r="K34" s="158"/>
      <c r="L34" s="158"/>
      <c r="M34" s="158"/>
      <c r="N34" s="10"/>
      <c r="O34" s="172"/>
    </row>
    <row r="35" spans="1:15" ht="13.5" thickBot="1" x14ac:dyDescent="0.25">
      <c r="A35" s="21"/>
      <c r="B35" s="9"/>
      <c r="C35" s="9"/>
      <c r="D35" s="9"/>
      <c r="E35" s="9"/>
      <c r="F35" s="9"/>
      <c r="G35" s="9"/>
      <c r="H35" s="5"/>
      <c r="I35" s="5"/>
      <c r="J35" s="23"/>
      <c r="K35" s="158"/>
      <c r="L35" s="158"/>
      <c r="M35" s="158"/>
      <c r="N35" s="10"/>
      <c r="O35" s="172"/>
    </row>
    <row r="36" spans="1:15" ht="17.25" customHeight="1" thickBot="1" x14ac:dyDescent="0.25">
      <c r="A36" s="22"/>
      <c r="B36" s="23"/>
      <c r="C36" s="23"/>
      <c r="D36" s="23"/>
      <c r="E36" s="23"/>
      <c r="F36" s="23"/>
      <c r="G36" s="23"/>
      <c r="H36" s="23"/>
      <c r="I36" s="23"/>
      <c r="J36" s="158"/>
      <c r="K36" s="166"/>
      <c r="L36" s="166"/>
      <c r="M36" s="166"/>
      <c r="N36" s="11"/>
      <c r="O36" s="172"/>
    </row>
    <row r="37" spans="1:15" ht="13.5" customHeight="1" x14ac:dyDescent="0.2">
      <c r="A37" s="163"/>
      <c r="B37" s="158"/>
      <c r="C37" s="158"/>
      <c r="D37" s="158"/>
      <c r="E37" s="158"/>
      <c r="F37" s="158"/>
      <c r="G37" s="158"/>
      <c r="H37" s="158"/>
      <c r="I37" s="158"/>
      <c r="J37" s="158"/>
      <c r="N37" s="164"/>
    </row>
    <row r="38" spans="1:15" x14ac:dyDescent="0.2">
      <c r="A38" s="163"/>
      <c r="B38" s="158"/>
      <c r="C38" s="158"/>
      <c r="D38" s="158"/>
      <c r="E38" s="158"/>
      <c r="F38" s="158"/>
      <c r="G38" s="158"/>
      <c r="H38" s="158"/>
      <c r="I38" s="158"/>
      <c r="J38" s="158"/>
      <c r="N38" s="164"/>
      <c r="O38" s="172"/>
    </row>
    <row r="39" spans="1:15" x14ac:dyDescent="0.2">
      <c r="A39" s="163"/>
      <c r="B39" s="158"/>
      <c r="C39" s="158"/>
      <c r="D39" s="158"/>
      <c r="E39" s="158"/>
      <c r="F39" s="158"/>
      <c r="G39" s="158"/>
      <c r="H39" s="158"/>
      <c r="I39" s="158"/>
      <c r="J39" s="158"/>
      <c r="N39" s="164"/>
      <c r="O39" s="172"/>
    </row>
    <row r="40" spans="1:15" ht="13.5" thickBot="1" x14ac:dyDescent="0.25">
      <c r="A40" s="163"/>
      <c r="B40" s="158"/>
      <c r="C40" s="158"/>
      <c r="D40" s="158"/>
      <c r="E40" s="158"/>
      <c r="F40" s="158"/>
      <c r="G40" s="158"/>
      <c r="H40" s="158"/>
      <c r="I40" s="158"/>
      <c r="J40" s="166"/>
      <c r="N40" s="164"/>
      <c r="O40" s="172"/>
    </row>
    <row r="41" spans="1:15" ht="13.5" thickBot="1" x14ac:dyDescent="0.25">
      <c r="A41" s="165"/>
      <c r="B41" s="166"/>
      <c r="C41" s="166"/>
      <c r="D41" s="166"/>
      <c r="E41" s="166"/>
      <c r="F41" s="166"/>
      <c r="G41" s="166"/>
      <c r="H41" s="166"/>
      <c r="I41" s="166"/>
      <c r="N41" s="167"/>
      <c r="O41" s="172"/>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H19:H21"/>
    <mergeCell ref="H22:H24"/>
    <mergeCell ref="H25:H27"/>
    <mergeCell ref="J17:J19"/>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2018-02-01T04:25:42Z</cp:lastPrinted>
  <dcterms:created xsi:type="dcterms:W3CDTF">2005-10-03T23:11:16Z</dcterms:created>
  <dcterms:modified xsi:type="dcterms:W3CDTF">2019-11-06T08:33:13Z</dcterms:modified>
</cp:coreProperties>
</file>